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1505" windowHeight="10860"/>
  </bookViews>
  <sheets>
    <sheet name="Arkusz 1" sheetId="6" r:id="rId1"/>
  </sheets>
  <definedNames>
    <definedName name="_xlnm.Print_Area" localSheetId="0">'Arkusz 1'!$A$1:$G$230</definedName>
  </definedNames>
  <calcPr calcId="145621"/>
  <fileRecoveryPr autoRecover="0"/>
</workbook>
</file>

<file path=xl/calcChain.xml><?xml version="1.0" encoding="utf-8"?>
<calcChain xmlns="http://schemas.openxmlformats.org/spreadsheetml/2006/main">
  <c r="F191" i="6" l="1"/>
  <c r="D162" i="6" l="1"/>
  <c r="D67" i="6"/>
  <c r="F66" i="6"/>
  <c r="D50" i="6"/>
  <c r="D52" i="6"/>
  <c r="F40" i="6"/>
  <c r="F137" i="6" l="1"/>
  <c r="D38" i="6" l="1"/>
  <c r="D35" i="6"/>
  <c r="B105" i="6"/>
  <c r="B115" i="6" s="1"/>
  <c r="D84" i="6"/>
  <c r="F74" i="6"/>
  <c r="F80" i="6"/>
  <c r="F79" i="6"/>
  <c r="F78" i="6"/>
  <c r="F77" i="6"/>
  <c r="F76" i="6"/>
  <c r="F75" i="6"/>
  <c r="F73" i="6"/>
  <c r="D64" i="6"/>
  <c r="C91" i="6" l="1"/>
  <c r="C30" i="6"/>
  <c r="C29" i="6"/>
  <c r="C60" i="6" s="1"/>
  <c r="D135" i="6" l="1"/>
  <c r="F135" i="6" s="1"/>
  <c r="F114" i="6" l="1"/>
  <c r="D165" i="6" l="1"/>
  <c r="F147" i="6"/>
  <c r="F132" i="6"/>
  <c r="F133" i="6"/>
  <c r="F131" i="6"/>
  <c r="F142" i="6" l="1"/>
  <c r="G142" i="6" s="1"/>
  <c r="G147" i="6"/>
  <c r="F141" i="6" l="1"/>
  <c r="G141" i="6"/>
  <c r="F213" i="6" l="1"/>
  <c r="F214" i="6"/>
  <c r="F216" i="6"/>
  <c r="F217" i="6"/>
  <c r="F218" i="6"/>
  <c r="F219" i="6"/>
  <c r="F220" i="6"/>
  <c r="F221" i="6"/>
  <c r="F215" i="6"/>
  <c r="F206" i="6"/>
  <c r="F204" i="6"/>
  <c r="F202" i="6"/>
  <c r="F205" i="6"/>
  <c r="F203" i="6"/>
  <c r="F201" i="6"/>
  <c r="F200" i="6"/>
  <c r="D199" i="6"/>
  <c r="F199" i="6" s="1"/>
  <c r="F193" i="6"/>
  <c r="F196" i="6"/>
  <c r="F197" i="6"/>
  <c r="D195" i="6"/>
  <c r="F195" i="6" s="1"/>
  <c r="D194" i="6"/>
  <c r="F194" i="6" s="1"/>
  <c r="D209" i="6"/>
  <c r="F190" i="6"/>
  <c r="F189" i="6"/>
  <c r="F188" i="6"/>
  <c r="F187" i="6"/>
  <c r="F186" i="6"/>
  <c r="F212" i="6" l="1"/>
  <c r="F198" i="6"/>
  <c r="G198" i="6" s="1"/>
  <c r="F192" i="6"/>
  <c r="G192" i="6" s="1"/>
  <c r="F185" i="6"/>
  <c r="G185" i="6" s="1"/>
  <c r="G212" i="6" l="1"/>
  <c r="F161" i="6"/>
  <c r="F162" i="6" l="1"/>
  <c r="F210" i="6" l="1"/>
  <c r="D136" i="6" l="1"/>
  <c r="F136" i="6" l="1"/>
  <c r="F129" i="6"/>
  <c r="F130" i="6"/>
  <c r="F134" i="6"/>
  <c r="F128" i="6"/>
  <c r="F113" i="6"/>
  <c r="F107" i="6"/>
  <c r="F108" i="6"/>
  <c r="F116" i="6"/>
  <c r="F98" i="6"/>
  <c r="F99" i="6"/>
  <c r="F100" i="6"/>
  <c r="F101" i="6"/>
  <c r="F115" i="6"/>
  <c r="B92" i="6"/>
  <c r="B91" i="6"/>
  <c r="B97" i="6" s="1"/>
  <c r="B103" i="6" s="1"/>
  <c r="B112" i="6" s="1"/>
  <c r="B89" i="6"/>
  <c r="B95" i="6" s="1"/>
  <c r="B110" i="6" s="1"/>
  <c r="F93" i="6"/>
  <c r="F84" i="6"/>
  <c r="F85" i="6"/>
  <c r="F86" i="6"/>
  <c r="F87" i="6"/>
  <c r="D69" i="6"/>
  <c r="F105" i="6"/>
  <c r="F83" i="6" l="1"/>
  <c r="F127" i="6"/>
  <c r="F117" i="6"/>
  <c r="G137" i="6"/>
  <c r="F96" i="6"/>
  <c r="B106" i="6"/>
  <c r="G117" i="6" l="1"/>
  <c r="G127" i="6"/>
  <c r="D60" i="6"/>
  <c r="F27" i="6"/>
  <c r="D54" i="6"/>
  <c r="F54" i="6" s="1"/>
  <c r="F53" i="6" s="1"/>
  <c r="D26" i="6"/>
  <c r="F26" i="6" s="1"/>
  <c r="D44" i="6"/>
  <c r="D13" i="6"/>
  <c r="F211" i="6"/>
  <c r="F209" i="6"/>
  <c r="F31" i="6" l="1"/>
  <c r="B29" i="6"/>
  <c r="B60" i="6" s="1"/>
  <c r="F39" i="6"/>
  <c r="D20" i="6"/>
  <c r="D21" i="6" s="1"/>
  <c r="F25" i="6"/>
  <c r="F17" i="6"/>
  <c r="F15" i="6"/>
  <c r="D18" i="6"/>
  <c r="D19" i="6" s="1"/>
  <c r="F19" i="6" s="1"/>
  <c r="F14" i="6"/>
  <c r="F16" i="6"/>
  <c r="F22" i="6"/>
  <c r="F23" i="6"/>
  <c r="F208" i="6"/>
  <c r="F36" i="6"/>
  <c r="F37" i="6"/>
  <c r="F38" i="6"/>
  <c r="F41" i="6"/>
  <c r="F32" i="6"/>
  <c r="F33" i="6"/>
  <c r="F43" i="6"/>
  <c r="F46" i="6"/>
  <c r="F45" i="6" s="1"/>
  <c r="F47" i="6"/>
  <c r="F48" i="6"/>
  <c r="F56" i="6"/>
  <c r="F57" i="6"/>
  <c r="F58" i="6"/>
  <c r="F59" i="6"/>
  <c r="F62" i="6"/>
  <c r="F69" i="6"/>
  <c r="F70" i="6"/>
  <c r="F90" i="6"/>
  <c r="F13" i="6"/>
  <c r="F24" i="6" l="1"/>
  <c r="F207" i="6"/>
  <c r="G207" i="6" s="1"/>
  <c r="F68" i="6"/>
  <c r="F35" i="6"/>
  <c r="F34" i="6" s="1"/>
  <c r="F20" i="6"/>
  <c r="F18" i="6"/>
  <c r="F21" i="6"/>
  <c r="F12" i="6" l="1"/>
  <c r="F30" i="6" l="1"/>
  <c r="F44" i="6"/>
  <c r="F42" i="6" s="1"/>
  <c r="F29" i="6"/>
  <c r="D184" i="6"/>
  <c r="F184" i="6" s="1"/>
  <c r="F183" i="6"/>
  <c r="F179" i="6"/>
  <c r="D178" i="6"/>
  <c r="F178" i="6" s="1"/>
  <c r="D177" i="6"/>
  <c r="F177" i="6" s="1"/>
  <c r="D176" i="6"/>
  <c r="F172" i="6"/>
  <c r="D171" i="6"/>
  <c r="F171" i="6" s="1"/>
  <c r="F170" i="6"/>
  <c r="F169" i="6"/>
  <c r="D168" i="6"/>
  <c r="F168" i="6" s="1"/>
  <c r="D166" i="6"/>
  <c r="F166" i="6" s="1"/>
  <c r="D160" i="6"/>
  <c r="F160" i="6" s="1"/>
  <c r="F159" i="6"/>
  <c r="F157" i="6"/>
  <c r="F156" i="6"/>
  <c r="F155" i="6"/>
  <c r="D153" i="6"/>
  <c r="F153" i="6" s="1"/>
  <c r="F28" i="6" l="1"/>
  <c r="F158" i="6"/>
  <c r="G158" i="6" s="1"/>
  <c r="F182" i="6"/>
  <c r="F181" i="6" s="1"/>
  <c r="F61" i="6"/>
  <c r="F60" i="6"/>
  <c r="F72" i="6"/>
  <c r="F71" i="6" s="1"/>
  <c r="F64" i="6"/>
  <c r="D154" i="6"/>
  <c r="F154" i="6" s="1"/>
  <c r="F152" i="6" s="1"/>
  <c r="G152" i="6" s="1"/>
  <c r="D164" i="6"/>
  <c r="F165" i="6" s="1"/>
  <c r="F176" i="6"/>
  <c r="F167" i="6"/>
  <c r="G167" i="6" s="1"/>
  <c r="D174" i="6"/>
  <c r="G182" i="6" l="1"/>
  <c r="G181" i="6" s="1"/>
  <c r="F55" i="6"/>
  <c r="F97" i="6"/>
  <c r="F91" i="6"/>
  <c r="F92" i="6"/>
  <c r="F65" i="6"/>
  <c r="F63" i="6" s="1"/>
  <c r="F164" i="6"/>
  <c r="F163" i="6" s="1"/>
  <c r="G163" i="6" s="1"/>
  <c r="D175" i="6"/>
  <c r="F175" i="6" s="1"/>
  <c r="F174" i="6"/>
  <c r="F82" i="6" l="1"/>
  <c r="F81" i="6" s="1"/>
  <c r="F173" i="6"/>
  <c r="F151" i="6" l="1"/>
  <c r="G173" i="6"/>
  <c r="G151" i="6" s="1"/>
  <c r="F89" i="6"/>
  <c r="F88" i="6" s="1"/>
  <c r="F95" i="6" l="1"/>
  <c r="F94" i="6" s="1"/>
  <c r="F106" i="6" l="1"/>
  <c r="F104" i="6"/>
  <c r="F103" i="6"/>
  <c r="F110" i="6"/>
  <c r="F102" i="6" l="1"/>
  <c r="F111" i="6"/>
  <c r="F112" i="6"/>
  <c r="F109" i="6" l="1"/>
  <c r="F11" i="6" s="1"/>
  <c r="F10" i="6" s="1"/>
  <c r="G11" i="6" l="1"/>
  <c r="G10" i="6" s="1"/>
  <c r="E222" i="6" l="1"/>
  <c r="G222" i="6"/>
</calcChain>
</file>

<file path=xl/sharedStrings.xml><?xml version="1.0" encoding="utf-8"?>
<sst xmlns="http://schemas.openxmlformats.org/spreadsheetml/2006/main" count="587" uniqueCount="431">
  <si>
    <t>L.p.</t>
  </si>
  <si>
    <t>1.</t>
  </si>
  <si>
    <t>2.</t>
  </si>
  <si>
    <t>3.</t>
  </si>
  <si>
    <t>4.</t>
  </si>
  <si>
    <t>5.</t>
  </si>
  <si>
    <t>Zadaszenie zewnętrzne</t>
  </si>
  <si>
    <t>6.</t>
  </si>
  <si>
    <t xml:space="preserve">RAZEM:     </t>
  </si>
  <si>
    <t>1.1</t>
  </si>
  <si>
    <t>1.2</t>
  </si>
  <si>
    <t>1.3</t>
  </si>
  <si>
    <t>1.4</t>
  </si>
  <si>
    <t>1.5</t>
  </si>
  <si>
    <t>1.6</t>
  </si>
  <si>
    <t>Oświetlenie zewnętrzne</t>
  </si>
  <si>
    <t>Technologia kasy z zapleczem</t>
  </si>
  <si>
    <t>Krzesła widowni</t>
  </si>
  <si>
    <t>Technologia szatni personelu i garderoby</t>
  </si>
  <si>
    <t xml:space="preserve">Technologia foyer </t>
  </si>
  <si>
    <t>Szatnia widzów</t>
  </si>
  <si>
    <t>6.1</t>
  </si>
  <si>
    <t>6.2</t>
  </si>
  <si>
    <t>6.3</t>
  </si>
  <si>
    <t>6.4</t>
  </si>
  <si>
    <t>6.5</t>
  </si>
  <si>
    <t>3.3</t>
  </si>
  <si>
    <t>Brutto</t>
  </si>
  <si>
    <t>Gabloty zewnetrzne i neon*</t>
  </si>
  <si>
    <t>Akustyka Sali koncertowej (sufitu i ścian)*</t>
  </si>
  <si>
    <t>Sporządził:</t>
  </si>
  <si>
    <t>Ilość</t>
  </si>
  <si>
    <t>1.7</t>
  </si>
  <si>
    <t>Netto PLN</t>
  </si>
  <si>
    <t xml:space="preserve">Podłoga podniesiona niecki </t>
  </si>
  <si>
    <t>Podłoga podniesiona monolityczna REI60, wys. do 1800 mm, konstrukcja stalowa z profilu C40/40/2, płyta anhydrytowa klejona pióro-wpust - dostawa</t>
  </si>
  <si>
    <t>Montaż podłogi podniesionej niecki</t>
  </si>
  <si>
    <t>Wykonanie rewizji 600*600</t>
  </si>
  <si>
    <t>Schody samodzielne REI60, wys. 100 cm</t>
  </si>
  <si>
    <t>Zabudowa kanałów antresoli</t>
  </si>
  <si>
    <t>Podłoga podniesiona monolityczna REI60, konstrukcja stalowa z profila C40/40/2 wys. do 440 mm, płyta anhydrytowa klejona pióro-wpust  - dostawa</t>
  </si>
  <si>
    <t>Montaż podłogi podniesionej zabudowy kanałów antresoli</t>
  </si>
  <si>
    <t>Podkład wygłuszający (mata nierozprzestrzeniająca płomieni) gr. 4 mm</t>
  </si>
  <si>
    <t>Podesty mobilne widowni i sceny</t>
  </si>
  <si>
    <t>modernizacja podestów Alu Rapid BSC  2*1 m dla ppotrzeb widowni, polegająca na wymianie płyt nośnych podestów na gr. 18 mm i wzmocnieniu konstrukcji wraz z montażem nawierzchni z wykładzin dywanowych</t>
  </si>
  <si>
    <t>modernizacja podestów Alu Rapid BSC 1,5*1 m dla potrzeb widowni, polegająca na wymianie płyt nośnych na gr. 18 mm i wzmocnieniu konstrukcji wraz z montażem nawierzchni z wykładzin dywanowych</t>
  </si>
  <si>
    <t>Dostosowanie podestów Alu Rapid  i konstrukcji BSC Zamawiającego dla potrzeb sceny z montażem podestów i konstrukcji na podłodze podniesionej</t>
  </si>
  <si>
    <t>Podłoga sceniczna</t>
  </si>
  <si>
    <t>Podkład wygłuszający (mata) z gumy antywibracyjnej gr. 5 mm pod ruszt</t>
  </si>
  <si>
    <t xml:space="preserve">Podłoga sceniczna z desek litych lub klejonych min. 600/120/50 mm pióro-wpust, na podkładzie z płyt OSB gr. min 2*12 mm na legarach krzyżowych, szlifowanie, limpregnowanie, lakierowanie, malowanie, wykończenia </t>
  </si>
  <si>
    <t>Podkład wygłuszający (mata) gr. 3 mm pod podłogę z desek</t>
  </si>
  <si>
    <t xml:space="preserve">Podłoga sceniczna "pływająca" na ciągach komunikacyjnych, z desek litych lub klejonych min. 600/120/50 mm, łączonych na pióro-wpust,  szlifowanie, impregnowanie, lakierowanie, malowanie, wykończenia </t>
  </si>
  <si>
    <t>Listwy progowe, przyścienne i odcinające</t>
  </si>
  <si>
    <t>Łącznik stabilizacji rzędów krzeseł</t>
  </si>
  <si>
    <t>Malowanie ściany (biała cegiełka) farbą dekoracyjną (czarna/złota/srebrna)</t>
  </si>
  <si>
    <t xml:space="preserve">Malowanie ściany B (biała cegiełka) farbą dekoracyjną (złota/czarna/czerwona) </t>
  </si>
  <si>
    <t>Zabudowa ściany C, D - profilowana plyta g/k z grafiką</t>
  </si>
  <si>
    <t>Malowanie ściany F dekoracyjne biało/czarno lub tapeta</t>
  </si>
  <si>
    <t>Dwukrotne malowanie farbami powierzchni płyt g/k z przygotowaniem podloża</t>
  </si>
  <si>
    <t>Okładanie ściany G, H kształtkami gipsowymi</t>
  </si>
  <si>
    <t>Tapetowanie ściany H (czarno złota w złoty wzór)</t>
  </si>
  <si>
    <t>Tapetowanie ściany H (fototapeta)</t>
  </si>
  <si>
    <t>Malowanie pasów dekor w kolorze złotym na ścianie H (7 pasów)</t>
  </si>
  <si>
    <t>Malowanie ściany łukowej K, L pasami róznej szerokości kolor szary</t>
  </si>
  <si>
    <t>Renowacja schodów wejściowych na pietro (szpachlowanie, okładanie stopnic wykładziną PVC z posypką, malowanie podstopnic, renowacja nosków)</t>
  </si>
  <si>
    <t>Foyer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</si>
  <si>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</si>
  <si>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</si>
  <si>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</si>
  <si>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</si>
  <si>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</si>
  <si>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</si>
  <si>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</si>
  <si>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</si>
  <si>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</si>
  <si>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Łazienka dla niepełnosprawnych</t>
  </si>
  <si>
    <t>Obudowa geberitu 60/1150 mm</t>
  </si>
  <si>
    <t>1.17</t>
  </si>
  <si>
    <t>1.18</t>
  </si>
  <si>
    <t>1.19</t>
  </si>
  <si>
    <t>1.20</t>
  </si>
  <si>
    <t>1.21</t>
  </si>
  <si>
    <t>1.22</t>
  </si>
  <si>
    <t>Licowanie ścian o pow.do 10 m2 płytkami glazurowanymi 30/90 z przygotowaniem podłoża, spoinowaniem i wykończeniem</t>
  </si>
  <si>
    <t>Przedsionek</t>
  </si>
  <si>
    <t>Malowanie ścian farbą niezmywalną satynową białą</t>
  </si>
  <si>
    <t>Tapetowanie ściany (fototapeta)</t>
  </si>
  <si>
    <t>Tapetowanie ściany (czarno złota w zloty wzorek)</t>
  </si>
  <si>
    <t xml:space="preserve">Dwukrotne malowanie farbą olejną stolarki drzwiowej, ścianek i szafek </t>
  </si>
  <si>
    <t>1.23</t>
  </si>
  <si>
    <t>1.24</t>
  </si>
  <si>
    <t>1.25</t>
  </si>
  <si>
    <t>1.26</t>
  </si>
  <si>
    <t>1.27</t>
  </si>
  <si>
    <t>Zabudowa pionów i poziomów kanalizacji sanitarnej płyta g/k na ruszcie z izolacją akustyczną PUR lub wełna min.) z wykończeniem i malowaniem</t>
  </si>
  <si>
    <t>Klatka schodowa</t>
  </si>
  <si>
    <t>1.28</t>
  </si>
  <si>
    <t xml:space="preserve">Malowanie farbą matową niezmywalną satynową czarną cegieł ścianki lady obustronnie, </t>
  </si>
  <si>
    <t>Malowanie tynków i cegieł farbą matową niezmywalną satynową czarną (śc. E, K, L)</t>
  </si>
  <si>
    <t>1.29</t>
  </si>
  <si>
    <t>Malowanie starych tynków ścian farbą szarą akrylową</t>
  </si>
  <si>
    <t>Sala Wielofunkcyjna</t>
  </si>
  <si>
    <t>1.30</t>
  </si>
  <si>
    <t>1.31</t>
  </si>
  <si>
    <t>1.32</t>
  </si>
  <si>
    <t>Wykonanie przejść ppoż przez strop i ściany z podbasenia pod instalacje kablowe fi. 50 (przewiert, obrobienie, wypełnienie, oznaczenie)</t>
  </si>
  <si>
    <t>Wykonanie przejść ppoż przez strop i ściany z podbasenia pod instalacje kablowe fi. 100 (przewiert, obrobienie, wypełnienie, oznaczenie)</t>
  </si>
  <si>
    <t>1.33</t>
  </si>
  <si>
    <t>1.34</t>
  </si>
  <si>
    <t>1.35</t>
  </si>
  <si>
    <t>Montaż umywalki  wraz z baterią oraz podejściem instalacji wody i kanalizacji</t>
  </si>
  <si>
    <t>1.36</t>
  </si>
  <si>
    <t>1.37</t>
  </si>
  <si>
    <t>Garderoba</t>
  </si>
  <si>
    <t>Posadzka z wykładzin dywanowych wraz z cokołami</t>
  </si>
  <si>
    <t>1.38</t>
  </si>
  <si>
    <t>1.39</t>
  </si>
  <si>
    <t>Drzwi wewnętrzne płytowe z zamkiem na wkładkę i klamkami metalowymi</t>
  </si>
  <si>
    <t>Malowanie ścian farbą niezmywalną satynową szarą</t>
  </si>
  <si>
    <t xml:space="preserve">Zabudowa podwieszana G-K 30x30cm na ruszcie metalowym z obrobieniem i wzmocnieniem naroży </t>
  </si>
  <si>
    <t>1.40</t>
  </si>
  <si>
    <t>1.41</t>
  </si>
  <si>
    <t>1.42</t>
  </si>
  <si>
    <t>1.43</t>
  </si>
  <si>
    <t>1.44</t>
  </si>
  <si>
    <t>1.45</t>
  </si>
  <si>
    <t>Pomieszczenie socjalne</t>
  </si>
  <si>
    <t>Udrożnienie odpływu ustępu wraz z miską wiszącą i deską wolnoopadającą</t>
  </si>
  <si>
    <t>Drzwi szatniowe płytowe lakierowane z zamkiem ryglowym i uchwytami</t>
  </si>
  <si>
    <t>Malowanie ścian farbą niezmywalną białą</t>
  </si>
  <si>
    <t>1.46</t>
  </si>
  <si>
    <t>1.47</t>
  </si>
  <si>
    <t>Łazienka damska</t>
  </si>
  <si>
    <t>Korytarz</t>
  </si>
  <si>
    <t>Malowanie płytek posadzkowych farbą zmywalną z przygotowaniem podłoża</t>
  </si>
  <si>
    <t>1.48</t>
  </si>
  <si>
    <t>1.49</t>
  </si>
  <si>
    <t>1.50</t>
  </si>
  <si>
    <t>Malowanie ścian na biało</t>
  </si>
  <si>
    <t>Licowanie ścian płytkami glazury 45*45 z przygotowaniem podłoża</t>
  </si>
  <si>
    <t>Umywalki porcelanowe z syfonem, KOŁO</t>
  </si>
  <si>
    <t>Postument porcelanowy do umywalek</t>
  </si>
  <si>
    <t>Ustęp z płuczką Compakt KOŁO</t>
  </si>
  <si>
    <t>Bateria z natryskiem</t>
  </si>
  <si>
    <t>Łazienka męska</t>
  </si>
  <si>
    <t xml:space="preserve">Wymiana posadzki na jednobarwne z plytek gress 45x45 cm na zaprawie klejowej o gr. warstwy 4 mm  </t>
  </si>
  <si>
    <t>Tapetowanie ścian fototapetą zmywalną z przygotowaniem podloża</t>
  </si>
  <si>
    <t>WC męski</t>
  </si>
  <si>
    <t>Licowanie ścian płytkami glazury 120*60 z przygotowaniem podłoża</t>
  </si>
  <si>
    <t>Ustęp z płuczką Compakt KOŁO wymiana</t>
  </si>
  <si>
    <t>Malowanie tynków i cegieł farbą matową niezmywalną satynową białą</t>
  </si>
  <si>
    <t>WC damski</t>
  </si>
  <si>
    <t>Malowanie ścian farbą niezmywalną satynową czarną</t>
  </si>
  <si>
    <t>Kabiny WC systemowe z drzwiami ryglowanymi, imitacja drewna</t>
  </si>
  <si>
    <t>Licowanie ścian i podłóg płytkami gress 30*30 do wys. 120 cm czarny mat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</si>
  <si>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</si>
  <si>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</si>
  <si>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</si>
  <si>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</si>
  <si>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</si>
  <si>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</si>
  <si>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</si>
  <si>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</si>
  <si>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</si>
  <si>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</si>
  <si>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</si>
  <si>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</si>
  <si>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</si>
  <si>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</si>
  <si>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</si>
  <si>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</si>
  <si>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</si>
  <si>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</si>
  <si>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</si>
  <si>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</si>
  <si>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</si>
  <si>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</si>
  <si>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</si>
  <si>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</si>
  <si>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</si>
  <si>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</si>
  <si>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</si>
  <si>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</si>
  <si>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</si>
  <si>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</si>
  <si>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</si>
  <si>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</si>
  <si>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Roboty demontażowe</t>
  </si>
  <si>
    <t>Koryta instalacyjnei rurki elektroinstalacyjne</t>
  </si>
  <si>
    <t>WLZ</t>
  </si>
  <si>
    <t>Obwody instalacji elektrycznych</t>
  </si>
  <si>
    <t>Osprzęt instalacyjny</t>
  </si>
  <si>
    <t>Oprawy oświetleniowe</t>
  </si>
  <si>
    <t>Tablice elektryczne</t>
  </si>
  <si>
    <t>Przepusty ppoż</t>
  </si>
  <si>
    <t>Pomiary i dokumentacja powykonawcza</t>
  </si>
  <si>
    <t>Usprawnienie systemu wentylacji mechanicznej</t>
  </si>
  <si>
    <t>Oczyszczenie kanałów wentylacji, urządzeń i osprzętu</t>
  </si>
  <si>
    <t>Rozruch i regulacja systemu wentylacji</t>
  </si>
  <si>
    <t>Układ A</t>
  </si>
  <si>
    <t>Układ B</t>
  </si>
  <si>
    <t>Roboty towarzyszące budowalne</t>
  </si>
  <si>
    <t>1.2.</t>
  </si>
  <si>
    <t>1.3.</t>
  </si>
  <si>
    <t>1.4.</t>
  </si>
  <si>
    <t xml:space="preserve">Malowanie kanałów wentylacji mechanicznej w kolorze sufitów lub ścian tła </t>
  </si>
  <si>
    <t>Naprawa lub wymiana spłuczek pisuarów</t>
  </si>
  <si>
    <t>1.83</t>
  </si>
  <si>
    <t>1.2.91</t>
  </si>
  <si>
    <t>Wieszaki szatniowe stalowe prętowe przezierne nierdzewne lub lakierowane proszkowo - projekt, wykonanie, montaż na 300 ubrań</t>
  </si>
  <si>
    <t>1.84</t>
  </si>
  <si>
    <t>1.2.92</t>
  </si>
  <si>
    <t>1.2.93</t>
  </si>
  <si>
    <t>1.3.100</t>
  </si>
  <si>
    <t>1.3.101</t>
  </si>
  <si>
    <t>1.3.102</t>
  </si>
  <si>
    <t>2.1.</t>
  </si>
  <si>
    <t>WYPOSAŻENIE TECHNICZNE</t>
  </si>
  <si>
    <t>3.1.</t>
  </si>
  <si>
    <t>3.2.</t>
  </si>
  <si>
    <t>3.4.</t>
  </si>
  <si>
    <t>3.5.</t>
  </si>
  <si>
    <t>3.1.1</t>
  </si>
  <si>
    <t>3.1.2</t>
  </si>
  <si>
    <t>3.1.3</t>
  </si>
  <si>
    <t>3.1.4</t>
  </si>
  <si>
    <t>3.1.5</t>
  </si>
  <si>
    <t>Nawierzchnia podłogi antresoli z wykładziny winylowej w standardzie panel LVT w systemie podłogi pływającej na podkładzie wygłuszającym</t>
  </si>
  <si>
    <t>Listwy wykończeniowe przyścienne i krawędziowe systemowe</t>
  </si>
  <si>
    <t>3.2.7</t>
  </si>
  <si>
    <t>3.2.8</t>
  </si>
  <si>
    <t>3.2.9</t>
  </si>
  <si>
    <t>3.3.11</t>
  </si>
  <si>
    <t>3.3.12</t>
  </si>
  <si>
    <t>3.4.15</t>
  </si>
  <si>
    <t>3.4.16</t>
  </si>
  <si>
    <t>3.4.17</t>
  </si>
  <si>
    <t xml:space="preserve">Dostawa i montaż podestów widowni mobilnej </t>
  </si>
  <si>
    <t>Dokumentacja powykonawcza podestów</t>
  </si>
  <si>
    <t>3.5.20</t>
  </si>
  <si>
    <t>3.5.21</t>
  </si>
  <si>
    <t>3.5.22</t>
  </si>
  <si>
    <t>3.5.23</t>
  </si>
  <si>
    <t>5.1.</t>
  </si>
  <si>
    <t>5.2.</t>
  </si>
  <si>
    <t>5.3.</t>
  </si>
  <si>
    <t>5.4.</t>
  </si>
  <si>
    <t>5.5.</t>
  </si>
  <si>
    <t>Szafki podblatowe z drzwiczkami i szufladami</t>
  </si>
  <si>
    <t>regał z szufladami "80"</t>
  </si>
  <si>
    <t>szafka metalowa podbiurkowa</t>
  </si>
  <si>
    <t>Kotara z atestami w klasie B SZ - kolor biały o wym. h=2,60 m, szer. 2,00 m, szt 2 (ściana H) - opis wg pkt. 2</t>
  </si>
  <si>
    <t>półka meblowa czarna pod ladę szatni szer.40cm</t>
  </si>
  <si>
    <t>Szafki podblatowe białe funkcyjne zamykane , z szufladami /600,450,600mm - projekt, dostawa, montaż</t>
  </si>
  <si>
    <t>Lustra garderoby 105 (450*60, 350*60, 240*60; 50*180 -2 szt, 130*120)</t>
  </si>
  <si>
    <t>Reling sufitowy na wieszaki g.105</t>
  </si>
  <si>
    <t>Blat roboczy, stoły garderoba 109</t>
  </si>
  <si>
    <t>Stolik do make up 140x60cm , kolor drewna</t>
  </si>
  <si>
    <t>lustra garberobiane do przeglądania się od stóp z możliwością ruchu</t>
  </si>
  <si>
    <t>Lustra szatni 110</t>
  </si>
  <si>
    <t>Meble i wyposażenie zaplecza</t>
  </si>
  <si>
    <t>Pomiary akustyczne z symulacją rozkladu pola akustycznego</t>
  </si>
  <si>
    <t xml:space="preserve">Projekt rozmieszczenia ustrojów akustycznych </t>
  </si>
  <si>
    <t>Absorber ścienny</t>
  </si>
  <si>
    <t>Absorber sufitowy</t>
  </si>
  <si>
    <t>Mobilny absorber</t>
  </si>
  <si>
    <t>Mobilny dyfuzor</t>
  </si>
  <si>
    <t>6.6</t>
  </si>
  <si>
    <t>6.7</t>
  </si>
  <si>
    <t>6.8</t>
  </si>
  <si>
    <t>6.9</t>
  </si>
  <si>
    <t>malowanie odnawiające istniejących paneli ściennych czarną farbą matową do tkanin z impregnatem ppoż</t>
  </si>
  <si>
    <t>Demontaż wentylatora Harman DRB70/40/5300T, usprawnienie go celem wyciszenia pracy systemu i ponowny montaż (w razie konieczności wymiana elementów lub wentylatora)</t>
  </si>
  <si>
    <t>Izolacja akustyczna rurociągów wentylacyjnech lamelmatami gr. 30 mm</t>
  </si>
  <si>
    <t xml:space="preserve">Montaż tłumików instalacji 700/400/1000 </t>
  </si>
  <si>
    <t>wymiana i montaż anemostatów aluminiowych oraz kratek wentylacyjnych</t>
  </si>
  <si>
    <t>Izolacja akustyczna rurociągów wentylacyjnech lamelmatami gr. 50 mm</t>
  </si>
  <si>
    <t>Oczyszczenie, zmycie i pierwsza impregnacja płytek posadzkowych ceramicznych piętra</t>
  </si>
  <si>
    <t>Oczyszczenie, zmycie i pierwsza impregnacja płytek posadzkowych fuayer i przyległych pomieszczeń</t>
  </si>
  <si>
    <t>Nazwa zadania:</t>
  </si>
  <si>
    <t>„Prace adaptacyjne pomieszczeń budynku Konopnicka 6 na potrzeby działalności artystycznej WOK wraz z zakupem wyposażenia”</t>
  </si>
  <si>
    <t>Projekt:</t>
  </si>
  <si>
    <t xml:space="preserve">Adres: </t>
  </si>
  <si>
    <t xml:space="preserve">ul. Konopnickiej 6 w Warszawie </t>
  </si>
  <si>
    <t>Warszawska Opera Kameralna</t>
  </si>
  <si>
    <t>ul. Obrońców  31  , 03-933  Warszawa</t>
  </si>
  <si>
    <r>
      <rPr>
        <i/>
        <sz val="8"/>
        <color theme="1"/>
        <rFont val="Arial"/>
        <family val="2"/>
        <charset val="238"/>
      </rPr>
      <t>Adres:</t>
    </r>
    <r>
      <rPr>
        <sz val="8"/>
        <color theme="1"/>
        <rFont val="Arial"/>
        <family val="2"/>
        <charset val="238"/>
      </rPr>
      <t xml:space="preserve"> </t>
    </r>
  </si>
  <si>
    <t>Inwestor</t>
  </si>
  <si>
    <t>Opis robót</t>
  </si>
  <si>
    <t>pom. 01</t>
  </si>
  <si>
    <t>pom. 03</t>
  </si>
  <si>
    <t>pom. 04</t>
  </si>
  <si>
    <t>pom 06</t>
  </si>
  <si>
    <t>pom. 08</t>
  </si>
  <si>
    <t>pom 101</t>
  </si>
  <si>
    <t>pom 105</t>
  </si>
  <si>
    <t>pom 111</t>
  </si>
  <si>
    <t>pom 113</t>
  </si>
  <si>
    <t>pom 114</t>
  </si>
  <si>
    <t>pom 115</t>
  </si>
  <si>
    <t>pom 116</t>
  </si>
  <si>
    <t>pom 117</t>
  </si>
  <si>
    <t>pom 118</t>
  </si>
  <si>
    <t>pom 119</t>
  </si>
  <si>
    <t>PLN</t>
  </si>
  <si>
    <t>Posadzki jednobarwne z plytek gress 20x30 cm na zaprawie klejowej o gr. 4 mm (skucie wyrównanie podłogi i położenie nowych płytek gresu z cokołem)</t>
  </si>
  <si>
    <t>Ścianki działowe lekkie obustronnie z płyt g/k*1 na ruszcie metalowym 100-01 z wełną mineralną wewn.</t>
  </si>
  <si>
    <t>Utwardzenie terenu - dojście do budynku</t>
  </si>
  <si>
    <t>2.1.1</t>
  </si>
  <si>
    <t>2.1.2</t>
  </si>
  <si>
    <t>2.1.3</t>
  </si>
  <si>
    <t>2.1.4</t>
  </si>
  <si>
    <t>Chodnik z płyt betonowych 50*50 z odwodnieniem</t>
  </si>
  <si>
    <t>Roboty przygotowawcze i rozbiórkowe</t>
  </si>
  <si>
    <t>Roboty ziemne i tereny zielone</t>
  </si>
  <si>
    <t>2.2.</t>
  </si>
  <si>
    <t>Roboty przy elewacji</t>
  </si>
  <si>
    <t>2.2.5</t>
  </si>
  <si>
    <t>2.2.6</t>
  </si>
  <si>
    <t>2.2.7</t>
  </si>
  <si>
    <t>Roboty pozostałe (tynkarskie, malarskie, rusztowania)</t>
  </si>
  <si>
    <t>Listwy wykonczeniowe przyścienne i krawędziowe systemowe do paneli winylowych</t>
  </si>
  <si>
    <t>Dokumentacja powykonawcza podłogi podniesionej</t>
  </si>
  <si>
    <t>Nawierzchnia podłogi widowni i komunikacji z wykładziny winylowej w standardzie panel LVT w systemie podłogi pływającej na podkładzie wygłuszającym</t>
  </si>
  <si>
    <t>Dokumentacja powykonawcza podłogi scenicznej</t>
  </si>
  <si>
    <t>5.1.1</t>
  </si>
  <si>
    <t>5.1.2</t>
  </si>
  <si>
    <t>5.2.3</t>
  </si>
  <si>
    <t>5.2.4</t>
  </si>
  <si>
    <t>5.2.5</t>
  </si>
  <si>
    <t>5.2.6</t>
  </si>
  <si>
    <t>5.2.7</t>
  </si>
  <si>
    <t>Krzesła stacjonarne widowni, całkowicie tapicerowane, niepalne, łączone między sobą, z podłokietnikami otwartymi, numeracją rzędów i miejsc, dostawa i montaż</t>
  </si>
  <si>
    <t>5.3.9</t>
  </si>
  <si>
    <t>5.3.10</t>
  </si>
  <si>
    <t>5.3.11</t>
  </si>
  <si>
    <t>5.3.12</t>
  </si>
  <si>
    <t>5.4.14</t>
  </si>
  <si>
    <t>5.4.15</t>
  </si>
  <si>
    <t>5.4.16</t>
  </si>
  <si>
    <t>5.4.17</t>
  </si>
  <si>
    <t>5.4.18</t>
  </si>
  <si>
    <t>5.4.19</t>
  </si>
  <si>
    <t>5.4.20</t>
  </si>
  <si>
    <t>5.5.22</t>
  </si>
  <si>
    <t>5.5.23</t>
  </si>
  <si>
    <t>5.5.24</t>
  </si>
  <si>
    <t>Naprawy miejscowe uszkodzeń istniejących paneli ściennych i uzupełnienia narożników oraz krawędzi</t>
  </si>
  <si>
    <t>Dyfuzor naścienny i sufitowy</t>
  </si>
  <si>
    <t>Nawierzchnia posadzki widowni</t>
  </si>
  <si>
    <t>Wymiana misek ustępowych wiszących wraz z sedesami, spłuczkami i niezbędną armaturą</t>
  </si>
  <si>
    <t>Wartość wg KI</t>
  </si>
  <si>
    <t>ROBOTY WYKOŃCZENIOWE WEWNĘTRZNE</t>
  </si>
  <si>
    <t>Roboty ogólnobudowlane</t>
  </si>
  <si>
    <t>Zabudowa kanału wentylacyjnego w klasie odporności ogniowej REI120 płytą ognioodporną 2*GKBF12,5 z wełną mineralną na ruszcie stalowym wraz z obrobieniem, uszczelnieniem i malowaniem</t>
  </si>
  <si>
    <t>m2</t>
  </si>
  <si>
    <t>m</t>
  </si>
  <si>
    <t>kpl</t>
  </si>
  <si>
    <t>st.</t>
  </si>
  <si>
    <t>szt</t>
  </si>
  <si>
    <t>szt.</t>
  </si>
  <si>
    <t>J.m.</t>
  </si>
  <si>
    <t>J/w lecz dwubarwna w szachownicę</t>
  </si>
  <si>
    <t>Malowanie sufitu i ścian ceglanych w kolorze czarnym farbą niezmywalną</t>
  </si>
  <si>
    <t xml:space="preserve">Tapetowanie ściany kabiny fototapetą zmywalną </t>
  </si>
  <si>
    <t>Lustro we wnęce, 270*70</t>
  </si>
  <si>
    <t>Okładanie blatu płytkami glazurowanymi czarnymi</t>
  </si>
  <si>
    <t>Kabiny WC systemowe z drzwiami ryglowanymi, imitacja drewna bielonego</t>
  </si>
  <si>
    <t>Malowanie ścian i sufitów farbą niezmywalną satynową czarną lub szarą</t>
  </si>
  <si>
    <t>Obudowa słupów i ścian przejść w hollu głównym laminatem drewnopodobnym kl. Bs1 typ P2</t>
  </si>
  <si>
    <t>Malowanie sufitów farbą niezmywalną satyn. czarną</t>
  </si>
  <si>
    <t>Wyrównanie ścian płytą GKBI na plackach jednostronnie okładane 100-01 wraz z fototapetą wg wzoru</t>
  </si>
  <si>
    <t>Malowanie tynków i cegieł farbą matową niezmywalną</t>
  </si>
  <si>
    <t>Zabudowa podwieszana G-K 25x30cm na ruszcie metal. z obrobieniem i wzmocnieniem naroży (ściana G)</t>
  </si>
  <si>
    <t>Renowacja blatu umywalkowego z drewna</t>
  </si>
  <si>
    <t>Kanał wentylacyjny nawiewny i wywiewny 55/110 PVC transferowy z kształtkami i kratkami</t>
  </si>
  <si>
    <t xml:space="preserve">słownie:                                                                                                                                            PLN </t>
  </si>
  <si>
    <t>Warszawa, ………………….. r.</t>
  </si>
  <si>
    <t>UWAGI: * element zamówienia do wykonania w systemie "zaprojektuj i wykonaj"</t>
  </si>
  <si>
    <t xml:space="preserve">Kotara z atestami w klasie B SZ - kolor biały o wym. h=2,60 m, szer. 2,00 m, szt 4 (ściana G) Tkanina trudno zapalna, wymiar dostosować do pomiarów na budowie, zasłony w charakterze tkanin z mikrofibry, kolor popielaty lub biały  do wyboru na podstawie próbki , komplet -zasłony na taśmie umożliwiającej marszczenia oraz wsunięcie karnisza. Lambrekin tworzy cokół zrobiony z płyty KG przez zespół remontowy. </t>
  </si>
  <si>
    <t>Uchwyty łazienkowe ścienne dla osób niepelnosprawnych</t>
  </si>
  <si>
    <t>Lambrekin wys. 25 cm dekoracyjny powinien wysłaniać  system zawieszenia kotar. System zawieszania na troki do rury mocowanej do sufitu antresoli</t>
  </si>
  <si>
    <t>Kotara  z trokami, z atestami w klasie B SZ (czarna, biała) - wym. h=2,60 m szer. 14,00 m, dwie szyny mocowane do sufitu antresoli z możliwością zamocowania ciężkich kotar.</t>
  </si>
  <si>
    <t>Kotara  głęboko drapowana, z atestami w klasie B SZ (czarna) - wym. h=1,00 m szer. 8,00 m, mocowana do lica sceny.</t>
  </si>
  <si>
    <t>Kotara  z trokami, z atestami w klasie B SZ (czarna, biała) - wym. h=2,60 m szer. 18,00 m, szt 2, opis wg pkt powyżej</t>
  </si>
  <si>
    <t>Przedsionek i inne</t>
  </si>
  <si>
    <t>Dwukrotne malowanie grzejników radiatorowych f. olejną</t>
  </si>
  <si>
    <t>Kotara 300*200, szt. 2, gotowe zasłony dekoracyjne</t>
  </si>
  <si>
    <t>1.85</t>
  </si>
  <si>
    <t>1.86</t>
  </si>
  <si>
    <t>1.87</t>
  </si>
  <si>
    <t>1.88</t>
  </si>
  <si>
    <t>1.89</t>
  </si>
  <si>
    <t>1.90</t>
  </si>
  <si>
    <r>
      <t xml:space="preserve">INSTALACJE ELEKTRYCZNE </t>
    </r>
    <r>
      <rPr>
        <sz val="8"/>
        <color theme="1"/>
        <rFont val="Arial"/>
        <family val="2"/>
        <charset val="238"/>
      </rPr>
      <t xml:space="preserve"> (wg projektu i przedmiaru)</t>
    </r>
  </si>
  <si>
    <t>1.2.94</t>
  </si>
  <si>
    <t>1.2.95</t>
  </si>
  <si>
    <t>1.2.96</t>
  </si>
  <si>
    <t>1.2.97</t>
  </si>
  <si>
    <t>1.2.98</t>
  </si>
  <si>
    <t>1.2.99</t>
  </si>
  <si>
    <t>1.3.103</t>
  </si>
  <si>
    <t>1.3.104</t>
  </si>
  <si>
    <t>1.3.105</t>
  </si>
  <si>
    <t>1.3.106</t>
  </si>
  <si>
    <t>1.3.107</t>
  </si>
  <si>
    <t>1.3.108</t>
  </si>
  <si>
    <r>
      <t xml:space="preserve">Instalacja chłodu </t>
    </r>
    <r>
      <rPr>
        <sz val="8"/>
        <color theme="1"/>
        <rFont val="Arial"/>
        <family val="2"/>
        <charset val="238"/>
      </rPr>
      <t xml:space="preserve"> (wg projektu i przedmiaru)</t>
    </r>
  </si>
  <si>
    <t>1.4.109</t>
  </si>
  <si>
    <t>1.4.110</t>
  </si>
  <si>
    <t>1.4.111</t>
  </si>
  <si>
    <r>
      <t xml:space="preserve">ROBOTY BUDOWALNE ZEWNĘTRZNE </t>
    </r>
    <r>
      <rPr>
        <sz val="9"/>
        <color theme="1"/>
        <rFont val="Arial"/>
        <family val="2"/>
        <charset val="238"/>
      </rPr>
      <t xml:space="preserve"> (wg projektu i przedmiaru)</t>
    </r>
  </si>
  <si>
    <t>3.2.6</t>
  </si>
  <si>
    <t>3.3.10</t>
  </si>
  <si>
    <t>3.4.13</t>
  </si>
  <si>
    <t>3.4.14</t>
  </si>
  <si>
    <t>3.5.18</t>
  </si>
  <si>
    <t>3.5.19</t>
  </si>
  <si>
    <t>Technologia sceniczna (w realizacji innego podmiotu)</t>
  </si>
  <si>
    <t>Zabudowa meblowa szafki czarne (ściana F), szafki dolne i górne w rodzaju regałów z półkami, częściowo zamykanych z mozliwością ekspozycji produktów, zabudowa powierzchni 3000 mm. Projekt, wykonanie, montaż*</t>
  </si>
  <si>
    <t>Blat roboczy, stół*</t>
  </si>
  <si>
    <t>półka wisząca 2m *</t>
  </si>
  <si>
    <t>Blat toaletka - projekt, dostawa, montaż*</t>
  </si>
  <si>
    <t>Blat roboczy toaletka gard. 108*</t>
  </si>
  <si>
    <t>5.2.8</t>
  </si>
  <si>
    <t>Neon "KASA TICKETS"</t>
  </si>
  <si>
    <t>5.3.13</t>
  </si>
  <si>
    <t>5.4.21</t>
  </si>
  <si>
    <t>5.5.25</t>
  </si>
  <si>
    <t>Dokończenie adaptacji pomieszczeń dla potrzeb WOK wraz z robotami zewnętrznymi oraz elementami wyposażenia</t>
  </si>
  <si>
    <t>SPECYFIKACJA ROBÓT ZAMÓWIENIA zał 5.1.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</si>
</sst>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* #,##0.00\ &quot;zł&quot;_-;\-* #,##0.00\ &quot;zł&quot;_-;_-* &quot;-&quot;??\ &quot;zł&quot;_-;_-@_-"/>
    <numFmt numFmtId="164" formatCode="#,##0.00_ ;\-#,##0.00\ "/>
    <numFmt numFmtId="165" formatCode="#,##0_ ;\-#,##0\ "/>
    <numFmt numFmtId="166" formatCode="#,##0.0_ ;\-#,##0.0\ "/>
    <numFmt numFmtId="167" formatCode="0.0"/>
    <numFmt numFmtId="168" formatCode="#,##0.0"/>
  </numFmts>
  <fonts count="25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theme="1"/>
      <name val="Calibri"/>
      <family val="2"/>
      <scheme val="minor"/>
    </font>
    <font>
      <sz val="8"/>
      <color theme="1"/>
      <name val="Calibri"/>
      <family val="2"/>
      <charset val="238"/>
      <scheme val="minor"/>
    </font>
    <font>
      <i/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sz val="8"/>
      <color theme="0" tint="-4.9989318521683403E-2"/>
      <name val="Arial"/>
      <family val="2"/>
      <charset val="238"/>
    </font>
    <font>
      <sz val="9"/>
      <color theme="0" tint="-4.9989318521683403E-2"/>
      <name val="Arial"/>
      <family val="2"/>
      <charset val="238"/>
    </font>
    <font>
      <b/>
      <sz val="8"/>
      <color theme="0" tint="-4.9989318521683403E-2"/>
      <name val="Arial"/>
      <family val="2"/>
      <charset val="238"/>
    </font>
    <font>
      <b/>
      <sz val="9"/>
      <color theme="0" tint="-4.9989318521683403E-2"/>
      <name val="Arial"/>
      <family val="2"/>
      <charset val="238"/>
    </font>
    <font>
      <sz val="8"/>
      <color theme="0" tint="-4.9989318521683403E-2"/>
      <name val="Calibri"/>
      <family val="2"/>
      <scheme val="minor"/>
    </font>
    <font>
      <b/>
      <sz val="10"/>
      <color theme="0" tint="-4.9989318521683403E-2"/>
      <name val="Arial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D1D1"/>
        <bgColor indexed="64"/>
      </patternFill>
    </fill>
    <fill>
      <patternFill patternType="solid">
        <fgColor rgb="FFFFD9D9"/>
        <bgColor indexed="64"/>
      </patternFill>
    </fill>
    <fill>
      <patternFill patternType="solid">
        <fgColor rgb="FFFFA3A3"/>
        <bgColor indexed="64"/>
      </patternFill>
    </fill>
    <fill>
      <patternFill patternType="solid">
        <fgColor rgb="FFB17ED8"/>
        <bgColor indexed="64"/>
      </patternFill>
    </fill>
    <fill>
      <patternFill patternType="solid">
        <fgColor rgb="FFE3D0F0"/>
        <bgColor indexed="64"/>
      </patternFill>
    </fill>
    <fill>
      <patternFill patternType="solid">
        <fgColor rgb="FF0DC0FF"/>
        <bgColor indexed="64"/>
      </patternFill>
    </fill>
    <fill>
      <patternFill patternType="solid">
        <fgColor rgb="FFB9EDFF"/>
        <bgColor indexed="64"/>
      </patternFill>
    </fill>
    <fill>
      <patternFill patternType="solid">
        <fgColor rgb="FFFFE79B"/>
        <bgColor indexed="64"/>
      </patternFill>
    </fill>
    <fill>
      <patternFill patternType="solid">
        <fgColor rgb="FFB3773B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238">
    <xf numFmtId="0" fontId="0" fillId="0" borderId="0" xfId="0"/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9" fillId="0" borderId="9" xfId="0" applyFont="1" applyBorder="1" applyAlignment="1">
      <alignment horizontal="right" vertical="center" wrapText="1"/>
    </xf>
    <xf numFmtId="165" fontId="9" fillId="0" borderId="9" xfId="1" applyNumberFormat="1" applyFont="1" applyBorder="1" applyAlignment="1">
      <alignment horizontal="right" vertical="center" wrapText="1"/>
    </xf>
    <xf numFmtId="4" fontId="9" fillId="0" borderId="9" xfId="0" applyNumberFormat="1" applyFont="1" applyBorder="1" applyAlignment="1">
      <alignment horizontal="right" vertical="center" wrapText="1"/>
    </xf>
    <xf numFmtId="0" fontId="9" fillId="0" borderId="9" xfId="0" applyFont="1" applyBorder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165" fontId="9" fillId="0" borderId="0" xfId="0" applyNumberFormat="1" applyFont="1" applyAlignment="1">
      <alignment horizontal="righ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49" fontId="9" fillId="0" borderId="9" xfId="0" applyNumberFormat="1" applyFont="1" applyBorder="1" applyAlignment="1">
      <alignment horizontal="left" vertical="center" wrapText="1" readingOrder="1"/>
    </xf>
    <xf numFmtId="166" fontId="9" fillId="0" borderId="9" xfId="1" applyNumberFormat="1" applyFont="1" applyBorder="1" applyAlignment="1">
      <alignment horizontal="right" vertical="center" wrapText="1"/>
    </xf>
    <xf numFmtId="0" fontId="11" fillId="0" borderId="0" xfId="0" applyFont="1" applyAlignment="1">
      <alignment vertical="center" wrapText="1"/>
    </xf>
    <xf numFmtId="49" fontId="9" fillId="0" borderId="9" xfId="0" applyNumberFormat="1" applyFont="1" applyBorder="1" applyAlignment="1">
      <alignment horizontal="left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right" vertical="center" wrapText="1"/>
    </xf>
    <xf numFmtId="165" fontId="12" fillId="0" borderId="9" xfId="1" applyNumberFormat="1" applyFont="1" applyBorder="1" applyAlignment="1">
      <alignment horizontal="right" vertical="center" wrapText="1"/>
    </xf>
    <xf numFmtId="0" fontId="12" fillId="0" borderId="0" xfId="0" applyFont="1" applyAlignment="1">
      <alignment vertical="center" wrapText="1"/>
    </xf>
    <xf numFmtId="4" fontId="9" fillId="0" borderId="0" xfId="0" applyNumberFormat="1" applyFont="1" applyFill="1" applyAlignment="1">
      <alignment horizontal="right" vertical="center" wrapText="1"/>
    </xf>
    <xf numFmtId="0" fontId="9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 wrapText="1"/>
    </xf>
    <xf numFmtId="0" fontId="9" fillId="0" borderId="3" xfId="0" applyFont="1" applyFill="1" applyBorder="1" applyAlignment="1">
      <alignment horizontal="left" vertical="center" wrapText="1"/>
    </xf>
    <xf numFmtId="4" fontId="9" fillId="0" borderId="7" xfId="0" applyNumberFormat="1" applyFont="1" applyFill="1" applyBorder="1" applyAlignment="1">
      <alignment horizontal="right" vertical="center" wrapText="1"/>
    </xf>
    <xf numFmtId="164" fontId="10" fillId="0" borderId="0" xfId="0" applyNumberFormat="1" applyFont="1" applyFill="1" applyBorder="1" applyAlignment="1">
      <alignment horizontal="right" vertical="center" wrapText="1"/>
    </xf>
    <xf numFmtId="164" fontId="9" fillId="0" borderId="0" xfId="0" applyNumberFormat="1" applyFont="1" applyFill="1" applyBorder="1" applyAlignment="1">
      <alignment horizontal="right" vertical="center" wrapText="1"/>
    </xf>
    <xf numFmtId="0" fontId="9" fillId="0" borderId="7" xfId="0" applyFont="1" applyFill="1" applyBorder="1" applyAlignment="1">
      <alignment horizontal="right" vertical="center" wrapText="1"/>
    </xf>
    <xf numFmtId="0" fontId="8" fillId="0" borderId="7" xfId="0" applyFont="1" applyBorder="1" applyAlignment="1">
      <alignment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right" vertical="center" wrapText="1"/>
    </xf>
    <xf numFmtId="0" fontId="9" fillId="0" borderId="5" xfId="0" applyFont="1" applyFill="1" applyBorder="1" applyAlignment="1">
      <alignment horizontal="left" vertical="center" wrapText="1"/>
    </xf>
    <xf numFmtId="164" fontId="9" fillId="0" borderId="13" xfId="0" applyNumberFormat="1" applyFont="1" applyFill="1" applyBorder="1" applyAlignment="1">
      <alignment horizontal="right" vertical="center" wrapText="1"/>
    </xf>
    <xf numFmtId="2" fontId="9" fillId="0" borderId="3" xfId="0" applyNumberFormat="1" applyFont="1" applyFill="1" applyBorder="1" applyAlignment="1">
      <alignment horizontal="right" vertical="center" wrapText="1"/>
    </xf>
    <xf numFmtId="0" fontId="9" fillId="0" borderId="13" xfId="0" applyFont="1" applyBorder="1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164" fontId="9" fillId="0" borderId="13" xfId="0" applyNumberFormat="1" applyFont="1" applyBorder="1" applyAlignment="1">
      <alignment horizontal="right" vertical="center" wrapText="1"/>
    </xf>
    <xf numFmtId="0" fontId="10" fillId="0" borderId="0" xfId="0" applyFont="1" applyFill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11" fillId="11" borderId="7" xfId="0" applyFont="1" applyFill="1" applyBorder="1" applyAlignment="1">
      <alignment horizontal="center" vertical="center" wrapText="1"/>
    </xf>
    <xf numFmtId="0" fontId="11" fillId="11" borderId="3" xfId="0" applyFont="1" applyFill="1" applyBorder="1" applyAlignment="1">
      <alignment horizontal="center" vertical="center" wrapText="1"/>
    </xf>
    <xf numFmtId="165" fontId="11" fillId="11" borderId="0" xfId="0" applyNumberFormat="1" applyFont="1" applyFill="1" applyBorder="1" applyAlignment="1">
      <alignment horizontal="center" vertical="center" wrapText="1"/>
    </xf>
    <xf numFmtId="0" fontId="11" fillId="11" borderId="9" xfId="0" applyFont="1" applyFill="1" applyBorder="1" applyAlignment="1">
      <alignment horizontal="center" vertical="center" wrapText="1"/>
    </xf>
    <xf numFmtId="165" fontId="11" fillId="11" borderId="9" xfId="1" applyNumberFormat="1" applyFont="1" applyFill="1" applyBorder="1" applyAlignment="1">
      <alignment horizontal="center" vertical="center" wrapText="1"/>
    </xf>
    <xf numFmtId="0" fontId="11" fillId="10" borderId="9" xfId="0" applyFont="1" applyFill="1" applyBorder="1" applyAlignment="1">
      <alignment horizontal="left" vertical="center" wrapText="1"/>
    </xf>
    <xf numFmtId="165" fontId="11" fillId="10" borderId="1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0" fontId="10" fillId="3" borderId="9" xfId="0" applyFont="1" applyFill="1" applyBorder="1" applyAlignment="1">
      <alignment horizontal="left" vertical="center" wrapText="1"/>
    </xf>
    <xf numFmtId="0" fontId="8" fillId="3" borderId="9" xfId="0" applyFont="1" applyFill="1" applyBorder="1" applyAlignment="1">
      <alignment horizontal="left" vertical="center" wrapText="1"/>
    </xf>
    <xf numFmtId="165" fontId="10" fillId="3" borderId="9" xfId="1" applyNumberFormat="1" applyFont="1" applyFill="1" applyBorder="1" applyAlignment="1">
      <alignment horizontal="left" vertical="center" wrapText="1"/>
    </xf>
    <xf numFmtId="0" fontId="10" fillId="12" borderId="9" xfId="0" applyFont="1" applyFill="1" applyBorder="1" applyAlignment="1">
      <alignment horizontal="center" vertical="center" wrapText="1"/>
    </xf>
    <xf numFmtId="0" fontId="8" fillId="12" borderId="9" xfId="0" applyFont="1" applyFill="1" applyBorder="1" applyAlignment="1">
      <alignment vertical="center" wrapText="1"/>
    </xf>
    <xf numFmtId="165" fontId="10" fillId="12" borderId="9" xfId="1" applyNumberFormat="1" applyFont="1" applyFill="1" applyBorder="1" applyAlignment="1">
      <alignment horizontal="right" vertical="center" wrapText="1"/>
    </xf>
    <xf numFmtId="0" fontId="14" fillId="0" borderId="9" xfId="0" applyFont="1" applyBorder="1" applyAlignment="1">
      <alignment horizontal="left" vertical="center" wrapText="1"/>
    </xf>
    <xf numFmtId="4" fontId="14" fillId="0" borderId="9" xfId="0" applyNumberFormat="1" applyFont="1" applyBorder="1" applyAlignment="1">
      <alignment horizontal="right" vertical="center" wrapText="1"/>
    </xf>
    <xf numFmtId="0" fontId="15" fillId="0" borderId="9" xfId="0" applyFont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 wrapText="1"/>
    </xf>
    <xf numFmtId="164" fontId="9" fillId="0" borderId="7" xfId="0" applyNumberFormat="1" applyFont="1" applyFill="1" applyBorder="1" applyAlignment="1">
      <alignment horizontal="right" vertical="center" wrapText="1"/>
    </xf>
    <xf numFmtId="164" fontId="9" fillId="0" borderId="8" xfId="0" applyNumberFormat="1" applyFont="1" applyFill="1" applyBorder="1" applyAlignment="1">
      <alignment horizontal="right" vertical="center" wrapText="1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vertical="center"/>
    </xf>
    <xf numFmtId="164" fontId="10" fillId="9" borderId="0" xfId="0" applyNumberFormat="1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right" vertical="center" wrapText="1"/>
    </xf>
    <xf numFmtId="0" fontId="10" fillId="13" borderId="6" xfId="0" applyFont="1" applyFill="1" applyBorder="1" applyAlignment="1">
      <alignment horizontal="left" vertical="center" wrapText="1"/>
    </xf>
    <xf numFmtId="0" fontId="8" fillId="13" borderId="1" xfId="0" applyFont="1" applyFill="1" applyBorder="1" applyAlignment="1">
      <alignment horizontal="left" vertical="center" wrapText="1"/>
    </xf>
    <xf numFmtId="165" fontId="10" fillId="13" borderId="6" xfId="1" applyNumberFormat="1" applyFont="1" applyFill="1" applyBorder="1" applyAlignment="1">
      <alignment horizontal="left" vertical="center" wrapText="1"/>
    </xf>
    <xf numFmtId="0" fontId="9" fillId="0" borderId="6" xfId="0" applyFont="1" applyBorder="1" applyAlignment="1">
      <alignment horizontal="right" vertical="center" wrapText="1"/>
    </xf>
    <xf numFmtId="0" fontId="9" fillId="0" borderId="7" xfId="0" applyFont="1" applyBorder="1" applyAlignment="1">
      <alignment horizontal="right" vertical="center" wrapText="1"/>
    </xf>
    <xf numFmtId="0" fontId="9" fillId="0" borderId="8" xfId="0" applyFont="1" applyBorder="1" applyAlignment="1">
      <alignment horizontal="right" vertical="center" wrapText="1"/>
    </xf>
    <xf numFmtId="0" fontId="9" fillId="0" borderId="6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167" fontId="9" fillId="0" borderId="7" xfId="0" applyNumberFormat="1" applyFont="1" applyBorder="1" applyAlignment="1">
      <alignment vertical="center" wrapText="1"/>
    </xf>
    <xf numFmtId="165" fontId="9" fillId="0" borderId="7" xfId="1" applyNumberFormat="1" applyFont="1" applyBorder="1" applyAlignment="1">
      <alignment horizontal="right" vertical="center" wrapText="1"/>
    </xf>
    <xf numFmtId="165" fontId="9" fillId="0" borderId="8" xfId="1" applyNumberFormat="1" applyFont="1" applyBorder="1" applyAlignment="1">
      <alignment horizontal="right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8" fillId="7" borderId="12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11" fillId="0" borderId="0" xfId="0" applyFont="1" applyFill="1" applyAlignment="1">
      <alignment vertical="center" wrapText="1"/>
    </xf>
    <xf numFmtId="0" fontId="18" fillId="14" borderId="9" xfId="0" applyFont="1" applyFill="1" applyBorder="1" applyAlignment="1">
      <alignment horizontal="left" vertical="center"/>
    </xf>
    <xf numFmtId="0" fontId="10" fillId="0" borderId="7" xfId="0" applyFont="1" applyFill="1" applyBorder="1" applyAlignment="1">
      <alignment horizontal="right" vertical="center" wrapText="1"/>
    </xf>
    <xf numFmtId="0" fontId="10" fillId="5" borderId="7" xfId="0" applyFont="1" applyFill="1" applyBorder="1" applyAlignment="1">
      <alignment horizontal="center" vertical="center" wrapText="1"/>
    </xf>
    <xf numFmtId="0" fontId="10" fillId="7" borderId="9" xfId="0" applyFont="1" applyFill="1" applyBorder="1" applyAlignment="1">
      <alignment horizontal="left" vertical="center" wrapText="1"/>
    </xf>
    <xf numFmtId="0" fontId="11" fillId="8" borderId="9" xfId="0" applyFont="1" applyFill="1" applyBorder="1" applyAlignment="1">
      <alignment horizontal="left" vertical="center" wrapText="1"/>
    </xf>
    <xf numFmtId="0" fontId="10" fillId="9" borderId="7" xfId="0" applyFont="1" applyFill="1" applyBorder="1" applyAlignment="1">
      <alignment horizontal="center" vertical="center" wrapText="1"/>
    </xf>
    <xf numFmtId="2" fontId="9" fillId="0" borderId="0" xfId="0" applyNumberFormat="1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6" borderId="9" xfId="0" applyFont="1" applyFill="1" applyBorder="1" applyAlignment="1">
      <alignment horizontal="center" vertical="center" wrapText="1"/>
    </xf>
    <xf numFmtId="0" fontId="10" fillId="6" borderId="12" xfId="0" applyFont="1" applyFill="1" applyBorder="1" applyAlignment="1">
      <alignment horizontal="left" vertical="center" wrapText="1"/>
    </xf>
    <xf numFmtId="164" fontId="10" fillId="6" borderId="11" xfId="0" applyNumberFormat="1" applyFont="1" applyFill="1" applyBorder="1" applyAlignment="1">
      <alignment horizontal="left" vertical="center" wrapText="1"/>
    </xf>
    <xf numFmtId="0" fontId="11" fillId="9" borderId="9" xfId="0" applyFont="1" applyFill="1" applyBorder="1" applyAlignment="1">
      <alignment horizontal="center" vertical="center" wrapText="1"/>
    </xf>
    <xf numFmtId="0" fontId="11" fillId="9" borderId="9" xfId="0" applyFont="1" applyFill="1" applyBorder="1" applyAlignment="1">
      <alignment horizontal="left" vertical="center" wrapText="1"/>
    </xf>
    <xf numFmtId="164" fontId="11" fillId="9" borderId="11" xfId="0" applyNumberFormat="1" applyFont="1" applyFill="1" applyBorder="1" applyAlignment="1">
      <alignment horizontal="left" vertical="center" wrapText="1"/>
    </xf>
    <xf numFmtId="164" fontId="10" fillId="0" borderId="6" xfId="0" applyNumberFormat="1" applyFont="1" applyFill="1" applyBorder="1" applyAlignment="1">
      <alignment horizontal="right" vertical="center" wrapText="1"/>
    </xf>
    <xf numFmtId="164" fontId="10" fillId="0" borderId="7" xfId="0" applyNumberFormat="1" applyFont="1" applyFill="1" applyBorder="1" applyAlignment="1">
      <alignment horizontal="right" vertical="center" wrapText="1"/>
    </xf>
    <xf numFmtId="164" fontId="10" fillId="0" borderId="8" xfId="0" applyNumberFormat="1" applyFont="1" applyFill="1" applyBorder="1" applyAlignment="1">
      <alignment horizontal="right" vertical="center" wrapText="1"/>
    </xf>
    <xf numFmtId="0" fontId="9" fillId="0" borderId="6" xfId="0" applyFont="1" applyFill="1" applyBorder="1" applyAlignment="1">
      <alignment horizontal="right" vertical="center" wrapText="1"/>
    </xf>
    <xf numFmtId="0" fontId="9" fillId="0" borderId="0" xfId="0" applyFont="1" applyAlignment="1">
      <alignment horizontal="left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11" fillId="9" borderId="11" xfId="0" applyFont="1" applyFill="1" applyBorder="1" applyAlignment="1">
      <alignment horizontal="left" vertical="center" wrapText="1"/>
    </xf>
    <xf numFmtId="0" fontId="11" fillId="10" borderId="11" xfId="0" applyFont="1" applyFill="1" applyBorder="1" applyAlignment="1">
      <alignment horizontal="left" vertical="center" wrapText="1"/>
    </xf>
    <xf numFmtId="0" fontId="11" fillId="11" borderId="0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left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10" fillId="12" borderId="9" xfId="0" applyFont="1" applyFill="1" applyBorder="1" applyAlignment="1">
      <alignment horizontal="center" vertical="center"/>
    </xf>
    <xf numFmtId="0" fontId="14" fillId="0" borderId="9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165" fontId="10" fillId="7" borderId="9" xfId="0" applyNumberFormat="1" applyFont="1" applyFill="1" applyBorder="1" applyAlignment="1">
      <alignment horizontal="center" vertical="center" wrapText="1"/>
    </xf>
    <xf numFmtId="164" fontId="10" fillId="5" borderId="7" xfId="0" applyNumberFormat="1" applyFont="1" applyFill="1" applyBorder="1" applyAlignment="1">
      <alignment horizontal="left" vertical="center" wrapText="1"/>
    </xf>
    <xf numFmtId="0" fontId="9" fillId="0" borderId="3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8" fillId="9" borderId="3" xfId="0" applyFont="1" applyFill="1" applyBorder="1" applyAlignment="1">
      <alignment horizontal="left" vertical="center" wrapText="1"/>
    </xf>
    <xf numFmtId="0" fontId="8" fillId="9" borderId="0" xfId="0" applyFont="1" applyFill="1" applyBorder="1" applyAlignment="1">
      <alignment horizontal="left" vertical="center" wrapText="1"/>
    </xf>
    <xf numFmtId="0" fontId="10" fillId="12" borderId="7" xfId="0" applyFont="1" applyFill="1" applyBorder="1" applyAlignment="1">
      <alignment horizontal="right" vertical="center" wrapText="1"/>
    </xf>
    <xf numFmtId="0" fontId="10" fillId="12" borderId="2" xfId="0" applyFont="1" applyFill="1" applyBorder="1" applyAlignment="1">
      <alignment horizontal="right" vertical="center" wrapText="1"/>
    </xf>
    <xf numFmtId="0" fontId="10" fillId="12" borderId="4" xfId="0" applyFont="1" applyFill="1" applyBorder="1" applyAlignment="1">
      <alignment horizontal="right" vertical="center" wrapText="1"/>
    </xf>
    <xf numFmtId="49" fontId="10" fillId="12" borderId="2" xfId="0" applyNumberFormat="1" applyFont="1" applyFill="1" applyBorder="1" applyAlignment="1">
      <alignment horizontal="right" vertical="center" wrapText="1"/>
    </xf>
    <xf numFmtId="49" fontId="10" fillId="12" borderId="7" xfId="0" applyNumberFormat="1" applyFont="1" applyFill="1" applyBorder="1" applyAlignment="1">
      <alignment horizontal="right" vertical="center" wrapText="1"/>
    </xf>
    <xf numFmtId="0" fontId="9" fillId="0" borderId="4" xfId="0" applyFont="1" applyFill="1" applyBorder="1" applyAlignment="1">
      <alignment horizontal="righ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4" fontId="19" fillId="0" borderId="0" xfId="0" applyNumberFormat="1" applyFont="1" applyAlignment="1">
      <alignment horizontal="right" vertical="center" wrapText="1"/>
    </xf>
    <xf numFmtId="0" fontId="20" fillId="0" borderId="0" xfId="0" applyFont="1" applyAlignment="1">
      <alignment vertical="center" wrapText="1"/>
    </xf>
    <xf numFmtId="4" fontId="20" fillId="0" borderId="0" xfId="0" applyNumberFormat="1" applyFont="1" applyAlignment="1">
      <alignment horizontal="right" vertical="center" wrapText="1"/>
    </xf>
    <xf numFmtId="0" fontId="20" fillId="0" borderId="0" xfId="0" applyFont="1" applyAlignment="1">
      <alignment vertical="center"/>
    </xf>
    <xf numFmtId="4" fontId="21" fillId="7" borderId="9" xfId="0" applyNumberFormat="1" applyFont="1" applyFill="1" applyBorder="1" applyAlignment="1">
      <alignment horizontal="center" vertical="center" wrapText="1"/>
    </xf>
    <xf numFmtId="4" fontId="21" fillId="5" borderId="7" xfId="0" applyNumberFormat="1" applyFont="1" applyFill="1" applyBorder="1" applyAlignment="1">
      <alignment horizontal="left" vertical="center" wrapText="1"/>
    </xf>
    <xf numFmtId="4" fontId="21" fillId="5" borderId="2" xfId="0" applyNumberFormat="1" applyFont="1" applyFill="1" applyBorder="1" applyAlignment="1">
      <alignment horizontal="left" vertical="center" wrapText="1"/>
    </xf>
    <xf numFmtId="4" fontId="21" fillId="0" borderId="7" xfId="0" applyNumberFormat="1" applyFont="1" applyFill="1" applyBorder="1" applyAlignment="1">
      <alignment horizontal="right" vertical="center" wrapText="1"/>
    </xf>
    <xf numFmtId="4" fontId="21" fillId="0" borderId="2" xfId="0" applyNumberFormat="1" applyFont="1" applyFill="1" applyBorder="1" applyAlignment="1">
      <alignment horizontal="right" vertical="center" wrapText="1"/>
    </xf>
    <xf numFmtId="4" fontId="19" fillId="0" borderId="7" xfId="0" applyNumberFormat="1" applyFont="1" applyFill="1" applyBorder="1" applyAlignment="1">
      <alignment horizontal="right" vertical="center" wrapText="1"/>
    </xf>
    <xf numFmtId="4" fontId="19" fillId="0" borderId="2" xfId="0" applyNumberFormat="1" applyFont="1" applyFill="1" applyBorder="1" applyAlignment="1">
      <alignment horizontal="right" vertical="center" wrapText="1"/>
    </xf>
    <xf numFmtId="2" fontId="19" fillId="0" borderId="7" xfId="0" applyNumberFormat="1" applyFont="1" applyFill="1" applyBorder="1" applyAlignment="1">
      <alignment horizontal="right" vertical="center" wrapText="1"/>
    </xf>
    <xf numFmtId="4" fontId="19" fillId="0" borderId="8" xfId="0" applyNumberFormat="1" applyFont="1" applyFill="1" applyBorder="1" applyAlignment="1">
      <alignment horizontal="right" vertical="center" wrapText="1"/>
    </xf>
    <xf numFmtId="4" fontId="19" fillId="0" borderId="4" xfId="0" applyNumberFormat="1" applyFont="1" applyFill="1" applyBorder="1" applyAlignment="1">
      <alignment horizontal="right" vertical="center" wrapText="1"/>
    </xf>
    <xf numFmtId="2" fontId="19" fillId="0" borderId="3" xfId="0" applyNumberFormat="1" applyFont="1" applyFill="1" applyBorder="1" applyAlignment="1">
      <alignment horizontal="right" vertical="center" wrapText="1"/>
    </xf>
    <xf numFmtId="4" fontId="21" fillId="0" borderId="6" xfId="0" applyNumberFormat="1" applyFont="1" applyFill="1" applyBorder="1" applyAlignment="1">
      <alignment horizontal="right" vertical="center" wrapText="1"/>
    </xf>
    <xf numFmtId="4" fontId="21" fillId="0" borderId="8" xfId="0" applyNumberFormat="1" applyFont="1" applyFill="1" applyBorder="1" applyAlignment="1">
      <alignment horizontal="right" vertical="center" wrapText="1"/>
    </xf>
    <xf numFmtId="4" fontId="19" fillId="0" borderId="0" xfId="0" applyNumberFormat="1" applyFont="1" applyFill="1" applyBorder="1" applyAlignment="1">
      <alignment horizontal="right" vertical="center" wrapText="1"/>
    </xf>
    <xf numFmtId="4" fontId="19" fillId="0" borderId="13" xfId="0" applyNumberFormat="1" applyFont="1" applyFill="1" applyBorder="1" applyAlignment="1">
      <alignment horizontal="right" vertical="center" wrapText="1"/>
    </xf>
    <xf numFmtId="4" fontId="21" fillId="6" borderId="9" xfId="0" applyNumberFormat="1" applyFont="1" applyFill="1" applyBorder="1" applyAlignment="1">
      <alignment horizontal="left" vertical="center" wrapText="1"/>
    </xf>
    <xf numFmtId="4" fontId="22" fillId="8" borderId="9" xfId="0" applyNumberFormat="1" applyFont="1" applyFill="1" applyBorder="1" applyAlignment="1">
      <alignment horizontal="center" vertical="center" wrapText="1"/>
    </xf>
    <xf numFmtId="4" fontId="22" fillId="9" borderId="9" xfId="0" applyNumberFormat="1" applyFont="1" applyFill="1" applyBorder="1" applyAlignment="1">
      <alignment horizontal="left" vertical="center" wrapText="1"/>
    </xf>
    <xf numFmtId="4" fontId="21" fillId="9" borderId="7" xfId="0" applyNumberFormat="1" applyFont="1" applyFill="1" applyBorder="1" applyAlignment="1">
      <alignment horizontal="left" vertical="center" wrapText="1"/>
    </xf>
    <xf numFmtId="4" fontId="22" fillId="10" borderId="9" xfId="0" applyNumberFormat="1" applyFont="1" applyFill="1" applyBorder="1" applyAlignment="1">
      <alignment horizontal="center" vertical="center" wrapText="1"/>
    </xf>
    <xf numFmtId="4" fontId="22" fillId="11" borderId="7" xfId="0" applyNumberFormat="1" applyFont="1" applyFill="1" applyBorder="1" applyAlignment="1">
      <alignment horizontal="right" vertical="center" wrapText="1"/>
    </xf>
    <xf numFmtId="4" fontId="19" fillId="0" borderId="9" xfId="1" applyNumberFormat="1" applyFont="1" applyBorder="1" applyAlignment="1">
      <alignment horizontal="right" vertical="center" wrapText="1"/>
    </xf>
    <xf numFmtId="4" fontId="19" fillId="0" borderId="9" xfId="0" applyNumberFormat="1" applyFont="1" applyBorder="1" applyAlignment="1">
      <alignment horizontal="right" vertical="center" wrapText="1"/>
    </xf>
    <xf numFmtId="4" fontId="22" fillId="11" borderId="9" xfId="0" applyNumberFormat="1" applyFont="1" applyFill="1" applyBorder="1" applyAlignment="1">
      <alignment horizontal="right" vertical="center" wrapText="1"/>
    </xf>
    <xf numFmtId="4" fontId="19" fillId="0" borderId="9" xfId="0" applyNumberFormat="1" applyFont="1" applyFill="1" applyBorder="1" applyAlignment="1">
      <alignment horizontal="right" vertical="center" wrapText="1"/>
    </xf>
    <xf numFmtId="4" fontId="22" fillId="14" borderId="9" xfId="0" applyNumberFormat="1" applyFont="1" applyFill="1" applyBorder="1" applyAlignment="1">
      <alignment horizontal="right" vertical="center" wrapText="1"/>
    </xf>
    <xf numFmtId="4" fontId="22" fillId="14" borderId="9" xfId="0" applyNumberFormat="1" applyFont="1" applyFill="1" applyBorder="1" applyAlignment="1">
      <alignment vertical="top" wrapText="1"/>
    </xf>
    <xf numFmtId="4" fontId="21" fillId="3" borderId="9" xfId="0" applyNumberFormat="1" applyFont="1" applyFill="1" applyBorder="1" applyAlignment="1">
      <alignment horizontal="left" vertical="center" wrapText="1"/>
    </xf>
    <xf numFmtId="4" fontId="21" fillId="12" borderId="9" xfId="0" applyNumberFormat="1" applyFont="1" applyFill="1" applyBorder="1" applyAlignment="1">
      <alignment horizontal="right" vertical="center" wrapText="1"/>
    </xf>
    <xf numFmtId="4" fontId="23" fillId="0" borderId="9" xfId="0" applyNumberFormat="1" applyFont="1" applyBorder="1" applyAlignment="1">
      <alignment horizontal="right" vertical="center" wrapText="1"/>
    </xf>
    <xf numFmtId="4" fontId="19" fillId="0" borderId="8" xfId="0" applyNumberFormat="1" applyFont="1" applyBorder="1" applyAlignment="1">
      <alignment horizontal="right" vertical="center" wrapText="1"/>
    </xf>
    <xf numFmtId="4" fontId="21" fillId="13" borderId="6" xfId="0" applyNumberFormat="1" applyFont="1" applyFill="1" applyBorder="1" applyAlignment="1">
      <alignment horizontal="left" vertical="center" wrapText="1"/>
    </xf>
    <xf numFmtId="4" fontId="21" fillId="13" borderId="9" xfId="0" applyNumberFormat="1" applyFont="1" applyFill="1" applyBorder="1" applyAlignment="1">
      <alignment horizontal="right" vertical="center" wrapText="1"/>
    </xf>
    <xf numFmtId="4" fontId="19" fillId="0" borderId="6" xfId="0" applyNumberFormat="1" applyFont="1" applyBorder="1" applyAlignment="1">
      <alignment vertical="center" wrapText="1"/>
    </xf>
    <xf numFmtId="4" fontId="19" fillId="0" borderId="6" xfId="0" applyNumberFormat="1" applyFont="1" applyFill="1" applyBorder="1" applyAlignment="1">
      <alignment horizontal="right" vertical="center" wrapText="1"/>
    </xf>
    <xf numFmtId="4" fontId="19" fillId="0" borderId="7" xfId="0" applyNumberFormat="1" applyFont="1" applyBorder="1" applyAlignment="1">
      <alignment vertical="center" wrapText="1"/>
    </xf>
    <xf numFmtId="4" fontId="19" fillId="0" borderId="7" xfId="0" applyNumberFormat="1" applyFont="1" applyBorder="1" applyAlignment="1">
      <alignment horizontal="right" vertical="center" wrapText="1"/>
    </xf>
    <xf numFmtId="4" fontId="24" fillId="0" borderId="9" xfId="0" applyNumberFormat="1" applyFont="1" applyBorder="1" applyAlignment="1">
      <alignment horizontal="right" vertical="center" wrapText="1"/>
    </xf>
    <xf numFmtId="4" fontId="19" fillId="0" borderId="0" xfId="0" applyNumberFormat="1" applyFont="1" applyFill="1" applyAlignment="1">
      <alignment horizontal="right" vertical="center" wrapText="1"/>
    </xf>
    <xf numFmtId="0" fontId="19" fillId="0" borderId="0" xfId="0" applyFont="1" applyAlignment="1">
      <alignment vertical="center" wrapText="1"/>
    </xf>
    <xf numFmtId="4" fontId="17" fillId="4" borderId="9" xfId="0" applyNumberFormat="1" applyFont="1" applyFill="1" applyBorder="1" applyAlignment="1">
      <alignment horizontal="center" vertical="center" wrapText="1"/>
    </xf>
    <xf numFmtId="4" fontId="21" fillId="0" borderId="7" xfId="0" applyNumberFormat="1" applyFont="1" applyBorder="1" applyAlignment="1">
      <alignment horizontal="right" vertical="top" wrapText="1"/>
    </xf>
    <xf numFmtId="4" fontId="21" fillId="0" borderId="4" xfId="0" applyNumberFormat="1" applyFont="1" applyFill="1" applyBorder="1" applyAlignment="1">
      <alignment horizontal="right" vertical="center" wrapText="1"/>
    </xf>
    <xf numFmtId="0" fontId="14" fillId="0" borderId="0" xfId="0" applyFont="1" applyBorder="1" applyAlignment="1">
      <alignment horizontal="center" vertical="center" wrapText="1"/>
    </xf>
    <xf numFmtId="168" fontId="14" fillId="0" borderId="7" xfId="0" applyNumberFormat="1" applyFont="1" applyBorder="1" applyAlignment="1">
      <alignment horizontal="right" vertical="center" wrapText="1"/>
    </xf>
    <xf numFmtId="4" fontId="14" fillId="0" borderId="7" xfId="0" applyNumberFormat="1" applyFont="1" applyBorder="1" applyAlignment="1">
      <alignment horizontal="right" vertical="center" wrapText="1"/>
    </xf>
    <xf numFmtId="0" fontId="14" fillId="0" borderId="13" xfId="0" applyFont="1" applyBorder="1" applyAlignment="1">
      <alignment horizontal="center" vertical="center" wrapText="1"/>
    </xf>
    <xf numFmtId="4" fontId="14" fillId="0" borderId="8" xfId="0" applyNumberFormat="1" applyFont="1" applyBorder="1" applyAlignment="1">
      <alignment horizontal="right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" fontId="21" fillId="0" borderId="6" xfId="0" applyNumberFormat="1" applyFont="1" applyFill="1" applyBorder="1" applyAlignment="1">
      <alignment horizontal="right" vertical="top" wrapText="1"/>
    </xf>
    <xf numFmtId="4" fontId="21" fillId="0" borderId="7" xfId="0" applyNumberFormat="1" applyFont="1" applyFill="1" applyBorder="1" applyAlignment="1">
      <alignment horizontal="right" vertical="top" wrapText="1"/>
    </xf>
    <xf numFmtId="4" fontId="21" fillId="0" borderId="8" xfId="0" applyNumberFormat="1" applyFont="1" applyFill="1" applyBorder="1" applyAlignment="1">
      <alignment horizontal="right" vertical="top" wrapText="1"/>
    </xf>
    <xf numFmtId="4" fontId="19" fillId="0" borderId="6" xfId="0" applyNumberFormat="1" applyFont="1" applyBorder="1" applyAlignment="1">
      <alignment horizontal="center" vertical="center" wrapText="1"/>
    </xf>
    <xf numFmtId="4" fontId="19" fillId="0" borderId="7" xfId="0" applyNumberFormat="1" applyFont="1" applyBorder="1" applyAlignment="1">
      <alignment horizontal="center" vertical="center" wrapText="1"/>
    </xf>
    <xf numFmtId="4" fontId="19" fillId="0" borderId="8" xfId="0" applyNumberFormat="1" applyFont="1" applyBorder="1" applyAlignment="1">
      <alignment horizontal="center" vertical="center" wrapText="1"/>
    </xf>
    <xf numFmtId="4" fontId="21" fillId="0" borderId="6" xfId="0" applyNumberFormat="1" applyFont="1" applyFill="1" applyBorder="1" applyAlignment="1">
      <alignment horizontal="center" vertical="top" wrapText="1"/>
    </xf>
    <xf numFmtId="4" fontId="21" fillId="0" borderId="7" xfId="0" applyNumberFormat="1" applyFont="1" applyFill="1" applyBorder="1" applyAlignment="1">
      <alignment horizontal="center" vertical="top" wrapText="1"/>
    </xf>
    <xf numFmtId="4" fontId="21" fillId="0" borderId="8" xfId="0" applyNumberFormat="1" applyFont="1" applyFill="1" applyBorder="1" applyAlignment="1">
      <alignment horizontal="center" vertical="top" wrapText="1"/>
    </xf>
    <xf numFmtId="4" fontId="21" fillId="0" borderId="6" xfId="0" applyNumberFormat="1" applyFont="1" applyBorder="1" applyAlignment="1">
      <alignment horizontal="right" vertical="top" wrapText="1"/>
    </xf>
    <xf numFmtId="4" fontId="21" fillId="0" borderId="7" xfId="0" applyNumberFormat="1" applyFont="1" applyBorder="1" applyAlignment="1">
      <alignment horizontal="right" vertical="top" wrapText="1"/>
    </xf>
    <xf numFmtId="4" fontId="21" fillId="0" borderId="8" xfId="0" applyNumberFormat="1" applyFont="1" applyBorder="1" applyAlignment="1">
      <alignment horizontal="right" vertical="top" wrapText="1"/>
    </xf>
    <xf numFmtId="165" fontId="9" fillId="4" borderId="6" xfId="0" applyNumberFormat="1" applyFont="1" applyFill="1" applyBorder="1" applyAlignment="1">
      <alignment horizontal="center" vertical="center" wrapText="1"/>
    </xf>
    <xf numFmtId="165" fontId="9" fillId="4" borderId="8" xfId="0" applyNumberFormat="1" applyFont="1" applyFill="1" applyBorder="1" applyAlignment="1">
      <alignment horizontal="center" vertical="center" wrapText="1"/>
    </xf>
    <xf numFmtId="4" fontId="22" fillId="0" borderId="6" xfId="0" applyNumberFormat="1" applyFont="1" applyFill="1" applyBorder="1" applyAlignment="1">
      <alignment horizontal="right" vertical="top" wrapText="1"/>
    </xf>
    <xf numFmtId="4" fontId="22" fillId="0" borderId="7" xfId="0" applyNumberFormat="1" applyFont="1" applyFill="1" applyBorder="1" applyAlignment="1">
      <alignment horizontal="right" vertical="top" wrapText="1"/>
    </xf>
    <xf numFmtId="4" fontId="22" fillId="0" borderId="8" xfId="0" applyNumberFormat="1" applyFont="1" applyFill="1" applyBorder="1" applyAlignment="1">
      <alignment horizontal="right" vertical="top" wrapText="1"/>
    </xf>
    <xf numFmtId="0" fontId="17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4" fontId="17" fillId="4" borderId="10" xfId="0" applyNumberFormat="1" applyFont="1" applyFill="1" applyBorder="1" applyAlignment="1">
      <alignment horizontal="center" vertical="center" wrapText="1"/>
    </xf>
    <xf numFmtId="4" fontId="17" fillId="4" borderId="12" xfId="0" applyNumberFormat="1" applyFont="1" applyFill="1" applyBorder="1" applyAlignment="1">
      <alignment horizontal="center" vertical="center" wrapText="1"/>
    </xf>
    <xf numFmtId="4" fontId="24" fillId="2" borderId="10" xfId="1" applyNumberFormat="1" applyFont="1" applyFill="1" applyBorder="1" applyAlignment="1">
      <alignment horizontal="right" vertical="center" wrapText="1"/>
    </xf>
    <xf numFmtId="4" fontId="24" fillId="2" borderId="12" xfId="1" applyNumberFormat="1" applyFont="1" applyFill="1" applyBorder="1" applyAlignment="1">
      <alignment horizontal="right" vertical="center" wrapText="1"/>
    </xf>
    <xf numFmtId="0" fontId="11" fillId="8" borderId="10" xfId="0" applyFont="1" applyFill="1" applyBorder="1" applyAlignment="1">
      <alignment horizontal="center" vertical="center" wrapText="1"/>
    </xf>
    <xf numFmtId="0" fontId="11" fillId="8" borderId="11" xfId="0" applyFont="1" applyFill="1" applyBorder="1" applyAlignment="1">
      <alignment horizontal="center" vertical="center" wrapText="1"/>
    </xf>
    <xf numFmtId="0" fontId="11" fillId="8" borderId="12" xfId="0" applyFont="1" applyFill="1" applyBorder="1" applyAlignment="1">
      <alignment horizontal="center" vertical="center" wrapText="1"/>
    </xf>
    <xf numFmtId="0" fontId="18" fillId="14" borderId="10" xfId="0" applyFont="1" applyFill="1" applyBorder="1" applyAlignment="1">
      <alignment horizontal="center" vertical="center" wrapText="1"/>
    </xf>
    <xf numFmtId="0" fontId="18" fillId="14" borderId="11" xfId="0" applyFont="1" applyFill="1" applyBorder="1" applyAlignment="1">
      <alignment horizontal="center" vertical="center" wrapText="1"/>
    </xf>
    <xf numFmtId="0" fontId="18" fillId="14" borderId="12" xfId="0" applyFont="1" applyFill="1" applyBorder="1" applyAlignment="1">
      <alignment horizontal="center" vertical="center" wrapText="1"/>
    </xf>
    <xf numFmtId="4" fontId="22" fillId="0" borderId="6" xfId="0" applyNumberFormat="1" applyFont="1" applyBorder="1" applyAlignment="1">
      <alignment horizontal="right" vertical="top" wrapText="1"/>
    </xf>
    <xf numFmtId="4" fontId="22" fillId="0" borderId="7" xfId="0" applyNumberFormat="1" applyFont="1" applyBorder="1" applyAlignment="1">
      <alignment horizontal="right" vertical="top" wrapText="1"/>
    </xf>
    <xf numFmtId="4" fontId="22" fillId="0" borderId="8" xfId="0" applyNumberFormat="1" applyFont="1" applyBorder="1" applyAlignment="1">
      <alignment horizontal="right" vertical="top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colors>
    <mruColors>
      <color rgb="FFFFE79B"/>
      <color rgb="FF66CCFF"/>
      <color rgb="FFB3773B"/>
      <color rgb="FFE3D0F0"/>
      <color rgb="FFFFD9D9"/>
      <color rgb="FF99FFCC"/>
      <color rgb="FF996633"/>
      <color rgb="FFB9EDFF"/>
      <color rgb="FF0DC0FF"/>
      <color rgb="FFECDF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0"/>
  <sheetViews>
    <sheetView tabSelected="1" zoomScaleNormal="100" workbookViewId="0">
      <selection activeCell="L11" sqref="L11"/>
    </sheetView>
  </sheetViews>
  <sheetFormatPr defaultColWidth="8.85546875" defaultRowHeight="11.25" x14ac:dyDescent="0.25"/>
  <cols>
    <col min="1" max="1" width="7.5703125" style="10" customWidth="1"/>
    <col min="2" max="2" width="42" style="1" customWidth="1"/>
    <col min="3" max="3" width="4.42578125" style="1" customWidth="1"/>
    <col min="4" max="4" width="6.7109375" style="8" customWidth="1"/>
    <col min="5" max="5" width="7.7109375" style="145" customWidth="1"/>
    <col min="6" max="6" width="12.28515625" style="145" customWidth="1"/>
    <col min="7" max="7" width="12" style="145" customWidth="1"/>
    <col min="8" max="16384" width="8.85546875" style="1"/>
  </cols>
  <sheetData>
    <row r="1" spans="1:7" ht="33.75" customHeight="1" x14ac:dyDescent="0.25">
      <c r="A1" s="221" t="s">
        <v>430</v>
      </c>
      <c r="B1" s="221"/>
      <c r="C1" s="221"/>
      <c r="D1" s="221"/>
      <c r="E1" s="221"/>
      <c r="F1" s="221"/>
    </row>
    <row r="2" spans="1:7" s="12" customFormat="1" ht="24.95" customHeight="1" x14ac:dyDescent="0.25">
      <c r="A2" s="67" t="s">
        <v>279</v>
      </c>
      <c r="B2" s="199" t="s">
        <v>429</v>
      </c>
      <c r="C2" s="200"/>
      <c r="D2" s="201"/>
      <c r="E2" s="201"/>
      <c r="F2" s="201"/>
      <c r="G2" s="201"/>
    </row>
    <row r="3" spans="1:7" s="12" customFormat="1" ht="24.95" customHeight="1" x14ac:dyDescent="0.25">
      <c r="A3" s="66" t="s">
        <v>281</v>
      </c>
      <c r="B3" s="202" t="s">
        <v>280</v>
      </c>
      <c r="C3" s="202"/>
      <c r="D3" s="202"/>
      <c r="E3" s="202"/>
      <c r="F3" s="202"/>
      <c r="G3" s="202"/>
    </row>
    <row r="4" spans="1:7" s="12" customFormat="1" ht="12" x14ac:dyDescent="0.25">
      <c r="A4" s="1" t="s">
        <v>286</v>
      </c>
      <c r="B4" s="88" t="s">
        <v>283</v>
      </c>
      <c r="C4" s="88"/>
      <c r="D4" s="88"/>
      <c r="E4" s="146"/>
      <c r="F4" s="146"/>
      <c r="G4" s="147"/>
    </row>
    <row r="5" spans="1:7" s="12" customFormat="1" ht="12" x14ac:dyDescent="0.25">
      <c r="A5" s="66" t="s">
        <v>287</v>
      </c>
      <c r="B5" s="88" t="s">
        <v>284</v>
      </c>
      <c r="C5" s="88"/>
      <c r="D5" s="88"/>
      <c r="E5" s="146"/>
      <c r="F5" s="146"/>
      <c r="G5" s="147"/>
    </row>
    <row r="6" spans="1:7" s="12" customFormat="1" ht="12" x14ac:dyDescent="0.25">
      <c r="A6" s="68" t="s">
        <v>282</v>
      </c>
      <c r="B6" s="89" t="s">
        <v>285</v>
      </c>
      <c r="C6" s="89"/>
      <c r="D6" s="89"/>
      <c r="E6" s="148"/>
      <c r="F6" s="148"/>
      <c r="G6" s="147"/>
    </row>
    <row r="7" spans="1:7" ht="11.25" customHeight="1" x14ac:dyDescent="0.25"/>
    <row r="8" spans="1:7" x14ac:dyDescent="0.25">
      <c r="A8" s="223" t="s">
        <v>0</v>
      </c>
      <c r="B8" s="223" t="s">
        <v>288</v>
      </c>
      <c r="C8" s="215" t="s">
        <v>361</v>
      </c>
      <c r="D8" s="215" t="s">
        <v>31</v>
      </c>
      <c r="E8" s="225" t="s">
        <v>351</v>
      </c>
      <c r="F8" s="226"/>
      <c r="G8" s="189" t="s">
        <v>27</v>
      </c>
    </row>
    <row r="9" spans="1:7" x14ac:dyDescent="0.25">
      <c r="A9" s="224"/>
      <c r="B9" s="224"/>
      <c r="C9" s="216"/>
      <c r="D9" s="216"/>
      <c r="E9" s="225" t="s">
        <v>33</v>
      </c>
      <c r="F9" s="226"/>
      <c r="G9" s="189" t="s">
        <v>304</v>
      </c>
    </row>
    <row r="10" spans="1:7" s="2" customFormat="1" ht="19.5" customHeight="1" x14ac:dyDescent="0.25">
      <c r="A10" s="94" t="s">
        <v>1</v>
      </c>
      <c r="B10" s="86" t="s">
        <v>352</v>
      </c>
      <c r="C10" s="112"/>
      <c r="D10" s="129"/>
      <c r="E10" s="149"/>
      <c r="F10" s="149">
        <f>F11+F117+F127+F137</f>
        <v>0</v>
      </c>
      <c r="G10" s="149">
        <f>G11+G117+G127+G137</f>
        <v>0</v>
      </c>
    </row>
    <row r="11" spans="1:7" s="39" customFormat="1" ht="18" customHeight="1" x14ac:dyDescent="0.25">
      <c r="A11" s="93" t="s">
        <v>9</v>
      </c>
      <c r="B11" s="87" t="s">
        <v>353</v>
      </c>
      <c r="C11" s="113"/>
      <c r="D11" s="130"/>
      <c r="E11" s="150"/>
      <c r="F11" s="151">
        <f>F12+F28+F34+F42+F45+F53+F55+F63+F68+F71+F81+F88+F94+F102+F109</f>
        <v>0</v>
      </c>
      <c r="G11" s="209">
        <f>F11*1.23</f>
        <v>0</v>
      </c>
    </row>
    <row r="12" spans="1:7" s="24" customFormat="1" ht="16.5" customHeight="1" x14ac:dyDescent="0.25">
      <c r="A12" s="141" t="s">
        <v>289</v>
      </c>
      <c r="B12" s="30" t="s">
        <v>65</v>
      </c>
      <c r="C12" s="117"/>
      <c r="D12" s="27"/>
      <c r="E12" s="152"/>
      <c r="F12" s="153">
        <f>SUM(F13:F27)</f>
        <v>0</v>
      </c>
      <c r="G12" s="210"/>
    </row>
    <row r="13" spans="1:7" s="23" customFormat="1" ht="22.5" x14ac:dyDescent="0.25">
      <c r="A13" s="29" t="s">
        <v>9</v>
      </c>
      <c r="B13" s="25" t="s">
        <v>98</v>
      </c>
      <c r="C13" s="84" t="s">
        <v>355</v>
      </c>
      <c r="D13" s="28">
        <f>21.6+6</f>
        <v>27.6</v>
      </c>
      <c r="E13" s="154"/>
      <c r="F13" s="155">
        <f t="shared" ref="F13:F27" si="0">E13*D13</f>
        <v>0</v>
      </c>
      <c r="G13" s="210"/>
    </row>
    <row r="14" spans="1:7" s="23" customFormat="1" ht="22.5" x14ac:dyDescent="0.25">
      <c r="A14" s="29" t="s">
        <v>10</v>
      </c>
      <c r="B14" s="25" t="s">
        <v>369</v>
      </c>
      <c r="C14" s="84" t="s">
        <v>355</v>
      </c>
      <c r="D14" s="28">
        <v>82.5</v>
      </c>
      <c r="E14" s="154"/>
      <c r="F14" s="155">
        <f t="shared" si="0"/>
        <v>0</v>
      </c>
      <c r="G14" s="210"/>
    </row>
    <row r="15" spans="1:7" s="23" customFormat="1" ht="22.5" x14ac:dyDescent="0.25">
      <c r="A15" s="29" t="s">
        <v>11</v>
      </c>
      <c r="B15" s="25" t="s">
        <v>55</v>
      </c>
      <c r="C15" s="84" t="s">
        <v>355</v>
      </c>
      <c r="D15" s="28">
        <v>7.5</v>
      </c>
      <c r="E15" s="154"/>
      <c r="F15" s="155">
        <f t="shared" si="0"/>
        <v>0</v>
      </c>
      <c r="G15" s="210"/>
    </row>
    <row r="16" spans="1:7" s="23" customFormat="1" ht="15" customHeight="1" x14ac:dyDescent="0.25">
      <c r="A16" s="29" t="s">
        <v>12</v>
      </c>
      <c r="B16" s="25" t="s">
        <v>56</v>
      </c>
      <c r="C16" s="84" t="s">
        <v>355</v>
      </c>
      <c r="D16" s="28">
        <v>6</v>
      </c>
      <c r="E16" s="154"/>
      <c r="F16" s="155">
        <f t="shared" si="0"/>
        <v>0</v>
      </c>
      <c r="G16" s="210"/>
    </row>
    <row r="17" spans="1:7" s="23" customFormat="1" ht="14.25" customHeight="1" x14ac:dyDescent="0.25">
      <c r="A17" s="29" t="s">
        <v>13</v>
      </c>
      <c r="B17" s="25" t="s">
        <v>57</v>
      </c>
      <c r="C17" s="84" t="s">
        <v>355</v>
      </c>
      <c r="D17" s="28">
        <v>7</v>
      </c>
      <c r="E17" s="154"/>
      <c r="F17" s="155">
        <f t="shared" si="0"/>
        <v>0</v>
      </c>
      <c r="G17" s="210"/>
    </row>
    <row r="18" spans="1:7" s="23" customFormat="1" ht="22.5" x14ac:dyDescent="0.25">
      <c r="A18" s="29" t="s">
        <v>14</v>
      </c>
      <c r="B18" s="25" t="s">
        <v>373</v>
      </c>
      <c r="C18" s="84" t="s">
        <v>355</v>
      </c>
      <c r="D18" s="28">
        <f>9*(0.25+0.3)</f>
        <v>4.95</v>
      </c>
      <c r="E18" s="154"/>
      <c r="F18" s="155">
        <f t="shared" si="0"/>
        <v>0</v>
      </c>
      <c r="G18" s="210"/>
    </row>
    <row r="19" spans="1:7" s="23" customFormat="1" ht="22.5" x14ac:dyDescent="0.25">
      <c r="A19" s="29" t="s">
        <v>32</v>
      </c>
      <c r="B19" s="25" t="s">
        <v>58</v>
      </c>
      <c r="C19" s="84" t="s">
        <v>355</v>
      </c>
      <c r="D19" s="28">
        <f>D18</f>
        <v>4.95</v>
      </c>
      <c r="E19" s="154"/>
      <c r="F19" s="155">
        <f t="shared" si="0"/>
        <v>0</v>
      </c>
      <c r="G19" s="210"/>
    </row>
    <row r="20" spans="1:7" s="23" customFormat="1" ht="15" customHeight="1" x14ac:dyDescent="0.25">
      <c r="A20" s="29" t="s">
        <v>66</v>
      </c>
      <c r="B20" s="25" t="s">
        <v>59</v>
      </c>
      <c r="C20" s="84" t="s">
        <v>355</v>
      </c>
      <c r="D20" s="28">
        <f>23+14</f>
        <v>37</v>
      </c>
      <c r="E20" s="154"/>
      <c r="F20" s="155">
        <f t="shared" si="0"/>
        <v>0</v>
      </c>
      <c r="G20" s="210"/>
    </row>
    <row r="21" spans="1:7" s="23" customFormat="1" ht="22.5" x14ac:dyDescent="0.25">
      <c r="A21" s="29" t="s">
        <v>67</v>
      </c>
      <c r="B21" s="25" t="s">
        <v>54</v>
      </c>
      <c r="C21" s="84" t="s">
        <v>355</v>
      </c>
      <c r="D21" s="28">
        <f>D20</f>
        <v>37</v>
      </c>
      <c r="E21" s="154"/>
      <c r="F21" s="155">
        <f t="shared" si="0"/>
        <v>0</v>
      </c>
      <c r="G21" s="210"/>
    </row>
    <row r="22" spans="1:7" s="23" customFormat="1" ht="14.1" customHeight="1" x14ac:dyDescent="0.25">
      <c r="A22" s="29" t="s">
        <v>68</v>
      </c>
      <c r="B22" s="25" t="s">
        <v>60</v>
      </c>
      <c r="C22" s="84" t="s">
        <v>355</v>
      </c>
      <c r="D22" s="28">
        <v>3.86</v>
      </c>
      <c r="E22" s="154"/>
      <c r="F22" s="155">
        <f t="shared" si="0"/>
        <v>0</v>
      </c>
      <c r="G22" s="210"/>
    </row>
    <row r="23" spans="1:7" s="23" customFormat="1" ht="14.1" customHeight="1" x14ac:dyDescent="0.25">
      <c r="A23" s="29" t="s">
        <v>69</v>
      </c>
      <c r="B23" s="25" t="s">
        <v>61</v>
      </c>
      <c r="C23" s="84" t="s">
        <v>355</v>
      </c>
      <c r="D23" s="28">
        <v>8.8000000000000007</v>
      </c>
      <c r="E23" s="154"/>
      <c r="F23" s="155">
        <f t="shared" si="0"/>
        <v>0</v>
      </c>
      <c r="G23" s="210"/>
    </row>
    <row r="24" spans="1:7" s="23" customFormat="1" ht="22.5" x14ac:dyDescent="0.25">
      <c r="A24" s="29" t="s">
        <v>70</v>
      </c>
      <c r="B24" s="25" t="s">
        <v>62</v>
      </c>
      <c r="C24" s="84" t="s">
        <v>356</v>
      </c>
      <c r="D24" s="28">
        <v>18.2</v>
      </c>
      <c r="E24" s="154"/>
      <c r="F24" s="155">
        <f t="shared" si="0"/>
        <v>0</v>
      </c>
      <c r="G24" s="210"/>
    </row>
    <row r="25" spans="1:7" s="23" customFormat="1" ht="22.5" x14ac:dyDescent="0.25">
      <c r="A25" s="29" t="s">
        <v>71</v>
      </c>
      <c r="B25" s="25" t="s">
        <v>63</v>
      </c>
      <c r="C25" s="84" t="s">
        <v>355</v>
      </c>
      <c r="D25" s="28">
        <v>6</v>
      </c>
      <c r="E25" s="154"/>
      <c r="F25" s="155">
        <f t="shared" si="0"/>
        <v>0</v>
      </c>
      <c r="G25" s="210"/>
    </row>
    <row r="26" spans="1:7" s="23" customFormat="1" ht="22.5" x14ac:dyDescent="0.25">
      <c r="A26" s="29" t="s">
        <v>72</v>
      </c>
      <c r="B26" s="25" t="s">
        <v>278</v>
      </c>
      <c r="C26" s="84" t="s">
        <v>355</v>
      </c>
      <c r="D26" s="28">
        <f>182.3+28.2+4.5+1.9+11.9+1.3+18+19.3+8.9+70.6+3.4+2.9</f>
        <v>353.19999999999993</v>
      </c>
      <c r="E26" s="154"/>
      <c r="F26" s="155">
        <f t="shared" si="0"/>
        <v>0</v>
      </c>
      <c r="G26" s="210"/>
    </row>
    <row r="27" spans="1:7" s="23" customFormat="1" ht="22.5" x14ac:dyDescent="0.25">
      <c r="A27" s="29" t="s">
        <v>73</v>
      </c>
      <c r="B27" s="25" t="s">
        <v>110</v>
      </c>
      <c r="C27" s="85" t="s">
        <v>357</v>
      </c>
      <c r="D27" s="28">
        <v>1</v>
      </c>
      <c r="E27" s="154"/>
      <c r="F27" s="155">
        <f t="shared" si="0"/>
        <v>0</v>
      </c>
      <c r="G27" s="210"/>
    </row>
    <row r="28" spans="1:7" s="24" customFormat="1" ht="18" customHeight="1" x14ac:dyDescent="0.25">
      <c r="A28" s="140" t="s">
        <v>290</v>
      </c>
      <c r="B28" s="62" t="s">
        <v>84</v>
      </c>
      <c r="C28" s="117"/>
      <c r="D28" s="27"/>
      <c r="E28" s="152"/>
      <c r="F28" s="153">
        <f>SUM(F29:F33)</f>
        <v>0</v>
      </c>
      <c r="G28" s="210"/>
    </row>
    <row r="29" spans="1:7" s="23" customFormat="1" ht="22.5" x14ac:dyDescent="0.25">
      <c r="A29" s="98" t="s">
        <v>74</v>
      </c>
      <c r="B29" s="99" t="str">
        <f>B35</f>
        <v>Malowanie ścian i sufitów farbą niezmywalną satynową czarną lub szarą</v>
      </c>
      <c r="C29" s="84" t="str">
        <f>C35</f>
        <v>m2</v>
      </c>
      <c r="D29" s="97">
        <v>8</v>
      </c>
      <c r="E29" s="156"/>
      <c r="F29" s="155">
        <f>E29*D29</f>
        <v>0</v>
      </c>
      <c r="G29" s="210"/>
    </row>
    <row r="30" spans="1:7" s="23" customFormat="1" ht="14.1" customHeight="1" x14ac:dyDescent="0.25">
      <c r="A30" s="98" t="s">
        <v>77</v>
      </c>
      <c r="B30" s="99" t="s">
        <v>85</v>
      </c>
      <c r="C30" s="84" t="str">
        <f>C36</f>
        <v>m2</v>
      </c>
      <c r="D30" s="97">
        <v>6.2</v>
      </c>
      <c r="E30" s="156"/>
      <c r="F30" s="155">
        <f>E30*D30</f>
        <v>0</v>
      </c>
      <c r="G30" s="210"/>
    </row>
    <row r="31" spans="1:7" s="23" customFormat="1" ht="14.1" customHeight="1" x14ac:dyDescent="0.25">
      <c r="A31" s="98" t="s">
        <v>78</v>
      </c>
      <c r="B31" s="99" t="s">
        <v>87</v>
      </c>
      <c r="C31" s="84" t="s">
        <v>355</v>
      </c>
      <c r="D31" s="28">
        <v>5</v>
      </c>
      <c r="E31" s="154"/>
      <c r="F31" s="155">
        <f>E31*D31</f>
        <v>0</v>
      </c>
      <c r="G31" s="210"/>
    </row>
    <row r="32" spans="1:7" s="23" customFormat="1" ht="36" customHeight="1" x14ac:dyDescent="0.25">
      <c r="A32" s="98" t="s">
        <v>79</v>
      </c>
      <c r="B32" s="99" t="s">
        <v>305</v>
      </c>
      <c r="C32" s="84" t="s">
        <v>355</v>
      </c>
      <c r="D32" s="28">
        <v>3.3</v>
      </c>
      <c r="E32" s="154"/>
      <c r="F32" s="155">
        <f>E32*D32</f>
        <v>0</v>
      </c>
      <c r="G32" s="210"/>
    </row>
    <row r="33" spans="1:7" s="23" customFormat="1" ht="24" customHeight="1" x14ac:dyDescent="0.25">
      <c r="A33" s="142" t="s">
        <v>80</v>
      </c>
      <c r="B33" s="143" t="s">
        <v>88</v>
      </c>
      <c r="C33" s="85" t="s">
        <v>355</v>
      </c>
      <c r="D33" s="34">
        <v>8</v>
      </c>
      <c r="E33" s="157"/>
      <c r="F33" s="158">
        <f>E33*D33</f>
        <v>0</v>
      </c>
      <c r="G33" s="210"/>
    </row>
    <row r="34" spans="1:7" s="24" customFormat="1" ht="18.75" customHeight="1" x14ac:dyDescent="0.25">
      <c r="A34" s="140" t="s">
        <v>291</v>
      </c>
      <c r="B34" s="62" t="s">
        <v>75</v>
      </c>
      <c r="C34" s="117"/>
      <c r="D34" s="27"/>
      <c r="E34" s="152"/>
      <c r="F34" s="153">
        <f>SUM(F35:F41)</f>
        <v>0</v>
      </c>
      <c r="G34" s="210"/>
    </row>
    <row r="35" spans="1:7" s="23" customFormat="1" ht="22.5" x14ac:dyDescent="0.25">
      <c r="A35" s="29" t="s">
        <v>81</v>
      </c>
      <c r="B35" s="25" t="s">
        <v>368</v>
      </c>
      <c r="C35" s="84" t="s">
        <v>355</v>
      </c>
      <c r="D35" s="28">
        <f>2.5+3</f>
        <v>5.5</v>
      </c>
      <c r="E35" s="154"/>
      <c r="F35" s="155">
        <f t="shared" ref="F35:F41" si="1">E35*D35</f>
        <v>0</v>
      </c>
      <c r="G35" s="210"/>
    </row>
    <row r="36" spans="1:7" s="23" customFormat="1" x14ac:dyDescent="0.25">
      <c r="A36" s="29" t="s">
        <v>82</v>
      </c>
      <c r="B36" s="25" t="s">
        <v>86</v>
      </c>
      <c r="C36" s="84" t="s">
        <v>355</v>
      </c>
      <c r="D36" s="28">
        <v>3.8</v>
      </c>
      <c r="E36" s="154"/>
      <c r="F36" s="155">
        <f t="shared" si="1"/>
        <v>0</v>
      </c>
      <c r="G36" s="210"/>
    </row>
    <row r="37" spans="1:7" s="23" customFormat="1" ht="34.5" customHeight="1" x14ac:dyDescent="0.25">
      <c r="A37" s="29" t="s">
        <v>89</v>
      </c>
      <c r="B37" s="25" t="s">
        <v>305</v>
      </c>
      <c r="C37" s="84" t="s">
        <v>355</v>
      </c>
      <c r="D37" s="28">
        <v>4.5</v>
      </c>
      <c r="E37" s="154"/>
      <c r="F37" s="155">
        <f t="shared" si="1"/>
        <v>0</v>
      </c>
      <c r="G37" s="210"/>
    </row>
    <row r="38" spans="1:7" s="23" customFormat="1" ht="33.75" x14ac:dyDescent="0.25">
      <c r="A38" s="29" t="s">
        <v>90</v>
      </c>
      <c r="B38" s="25" t="s">
        <v>83</v>
      </c>
      <c r="C38" s="84" t="s">
        <v>355</v>
      </c>
      <c r="D38" s="28">
        <f>3+11</f>
        <v>14</v>
      </c>
      <c r="E38" s="154"/>
      <c r="F38" s="155">
        <f t="shared" si="1"/>
        <v>0</v>
      </c>
      <c r="G38" s="210"/>
    </row>
    <row r="39" spans="1:7" s="23" customFormat="1" ht="14.25" customHeight="1" x14ac:dyDescent="0.25">
      <c r="A39" s="29" t="s">
        <v>91</v>
      </c>
      <c r="B39" s="25" t="s">
        <v>76</v>
      </c>
      <c r="C39" s="84" t="s">
        <v>357</v>
      </c>
      <c r="D39" s="28">
        <v>1</v>
      </c>
      <c r="E39" s="154"/>
      <c r="F39" s="155">
        <f t="shared" si="1"/>
        <v>0</v>
      </c>
      <c r="G39" s="210"/>
    </row>
    <row r="40" spans="1:7" s="23" customFormat="1" ht="14.25" customHeight="1" x14ac:dyDescent="0.25">
      <c r="A40" s="29" t="s">
        <v>92</v>
      </c>
      <c r="B40" s="57" t="s">
        <v>380</v>
      </c>
      <c r="C40" s="84" t="s">
        <v>359</v>
      </c>
      <c r="D40" s="28">
        <v>2</v>
      </c>
      <c r="E40" s="154"/>
      <c r="F40" s="155">
        <f t="shared" si="1"/>
        <v>0</v>
      </c>
      <c r="G40" s="210"/>
    </row>
    <row r="41" spans="1:7" s="23" customFormat="1" ht="22.5" x14ac:dyDescent="0.25">
      <c r="A41" s="29" t="s">
        <v>93</v>
      </c>
      <c r="B41" s="33" t="s">
        <v>127</v>
      </c>
      <c r="C41" s="85" t="s">
        <v>357</v>
      </c>
      <c r="D41" s="34">
        <v>1</v>
      </c>
      <c r="E41" s="157"/>
      <c r="F41" s="158">
        <f t="shared" si="1"/>
        <v>0</v>
      </c>
      <c r="G41" s="210"/>
    </row>
    <row r="42" spans="1:7" s="24" customFormat="1" ht="14.25" customHeight="1" x14ac:dyDescent="0.25">
      <c r="A42" s="141" t="s">
        <v>292</v>
      </c>
      <c r="B42" s="31" t="s">
        <v>95</v>
      </c>
      <c r="C42" s="118"/>
      <c r="D42" s="27"/>
      <c r="E42" s="152"/>
      <c r="F42" s="153">
        <f>SUM(F43:F44)</f>
        <v>0</v>
      </c>
      <c r="G42" s="210"/>
    </row>
    <row r="43" spans="1:7" s="23" customFormat="1" ht="35.25" customHeight="1" x14ac:dyDescent="0.25">
      <c r="A43" s="29" t="s">
        <v>96</v>
      </c>
      <c r="B43" s="25" t="s">
        <v>64</v>
      </c>
      <c r="C43" s="84" t="s">
        <v>358</v>
      </c>
      <c r="D43" s="28">
        <v>17</v>
      </c>
      <c r="E43" s="154"/>
      <c r="F43" s="155">
        <f>E43*D43</f>
        <v>0</v>
      </c>
      <c r="G43" s="210"/>
    </row>
    <row r="44" spans="1:7" s="23" customFormat="1" ht="15" customHeight="1" x14ac:dyDescent="0.25">
      <c r="A44" s="32" t="s">
        <v>99</v>
      </c>
      <c r="B44" s="33" t="s">
        <v>100</v>
      </c>
      <c r="C44" s="85" t="s">
        <v>355</v>
      </c>
      <c r="D44" s="34">
        <f>2*(3.85+2.6+1.1)*2.6+2*4.25*3.4</f>
        <v>68.16</v>
      </c>
      <c r="E44" s="157"/>
      <c r="F44" s="158">
        <f>E44*D44</f>
        <v>0</v>
      </c>
      <c r="G44" s="210"/>
    </row>
    <row r="45" spans="1:7" s="24" customFormat="1" ht="15" customHeight="1" x14ac:dyDescent="0.25">
      <c r="A45" s="141" t="s">
        <v>293</v>
      </c>
      <c r="B45" s="31" t="s">
        <v>101</v>
      </c>
      <c r="C45" s="118"/>
      <c r="D45" s="27"/>
      <c r="E45" s="152"/>
      <c r="F45" s="153">
        <f>SUM(F46:F52)</f>
        <v>0</v>
      </c>
      <c r="G45" s="210"/>
    </row>
    <row r="46" spans="1:7" s="23" customFormat="1" ht="35.1" customHeight="1" x14ac:dyDescent="0.25">
      <c r="A46" s="29" t="s">
        <v>102</v>
      </c>
      <c r="B46" s="25" t="s">
        <v>105</v>
      </c>
      <c r="C46" s="84" t="s">
        <v>359</v>
      </c>
      <c r="D46" s="28">
        <v>8</v>
      </c>
      <c r="E46" s="154"/>
      <c r="F46" s="155">
        <f>E46*D46</f>
        <v>0</v>
      </c>
      <c r="G46" s="210"/>
    </row>
    <row r="47" spans="1:7" s="23" customFormat="1" ht="35.1" customHeight="1" x14ac:dyDescent="0.25">
      <c r="A47" s="29" t="s">
        <v>103</v>
      </c>
      <c r="B47" s="25" t="s">
        <v>106</v>
      </c>
      <c r="C47" s="84" t="s">
        <v>359</v>
      </c>
      <c r="D47" s="28">
        <v>2</v>
      </c>
      <c r="E47" s="154"/>
      <c r="F47" s="155">
        <f>E47*D47</f>
        <v>0</v>
      </c>
      <c r="G47" s="210"/>
    </row>
    <row r="48" spans="1:7" s="23" customFormat="1" ht="35.1" customHeight="1" x14ac:dyDescent="0.25">
      <c r="A48" s="29" t="s">
        <v>104</v>
      </c>
      <c r="B48" s="25" t="s">
        <v>64</v>
      </c>
      <c r="C48" s="84" t="s">
        <v>358</v>
      </c>
      <c r="D48" s="28">
        <v>16</v>
      </c>
      <c r="E48" s="154"/>
      <c r="F48" s="155">
        <f>E48*D48</f>
        <v>0</v>
      </c>
      <c r="G48" s="210"/>
    </row>
    <row r="49" spans="1:7" s="23" customFormat="1" ht="35.1" customHeight="1" x14ac:dyDescent="0.25">
      <c r="A49" s="29" t="s">
        <v>107</v>
      </c>
      <c r="B49" s="63" t="s">
        <v>381</v>
      </c>
      <c r="C49" s="192" t="s">
        <v>356</v>
      </c>
      <c r="D49" s="193">
        <v>36</v>
      </c>
      <c r="E49" s="155"/>
      <c r="F49" s="155"/>
      <c r="G49" s="210"/>
    </row>
    <row r="50" spans="1:7" s="23" customFormat="1" ht="35.1" customHeight="1" x14ac:dyDescent="0.25">
      <c r="A50" s="29" t="s">
        <v>108</v>
      </c>
      <c r="B50" s="63" t="s">
        <v>382</v>
      </c>
      <c r="C50" s="192" t="s">
        <v>355</v>
      </c>
      <c r="D50" s="194">
        <f>2*14*2.6</f>
        <v>72.8</v>
      </c>
      <c r="E50" s="155"/>
      <c r="F50" s="155"/>
      <c r="G50" s="210"/>
    </row>
    <row r="51" spans="1:7" s="23" customFormat="1" ht="35.1" customHeight="1" x14ac:dyDescent="0.25">
      <c r="A51" s="29" t="s">
        <v>109</v>
      </c>
      <c r="B51" s="63" t="s">
        <v>383</v>
      </c>
      <c r="C51" s="192" t="s">
        <v>355</v>
      </c>
      <c r="D51" s="194">
        <v>8</v>
      </c>
      <c r="E51" s="155"/>
      <c r="F51" s="155"/>
      <c r="G51" s="210"/>
    </row>
    <row r="52" spans="1:7" s="23" customFormat="1" ht="25.5" customHeight="1" x14ac:dyDescent="0.25">
      <c r="A52" s="32" t="s">
        <v>111</v>
      </c>
      <c r="B52" s="42" t="s">
        <v>384</v>
      </c>
      <c r="C52" s="195" t="s">
        <v>355</v>
      </c>
      <c r="D52" s="196">
        <f>2*18*2.6</f>
        <v>93.600000000000009</v>
      </c>
      <c r="E52" s="158"/>
      <c r="F52" s="157"/>
      <c r="G52" s="210"/>
    </row>
    <row r="53" spans="1:7" s="24" customFormat="1" ht="15.75" customHeight="1" x14ac:dyDescent="0.25">
      <c r="A53" s="137" t="s">
        <v>294</v>
      </c>
      <c r="B53" s="31" t="s">
        <v>385</v>
      </c>
      <c r="C53" s="117"/>
      <c r="D53" s="27"/>
      <c r="E53" s="152"/>
      <c r="F53" s="153">
        <f>SUM(F54)</f>
        <v>0</v>
      </c>
      <c r="G53" s="210"/>
    </row>
    <row r="54" spans="1:7" s="23" customFormat="1" ht="22.5" x14ac:dyDescent="0.25">
      <c r="A54" s="32" t="s">
        <v>112</v>
      </c>
      <c r="B54" s="33" t="s">
        <v>277</v>
      </c>
      <c r="C54" s="85" t="s">
        <v>355</v>
      </c>
      <c r="D54" s="34">
        <f>5.7+2.8+13.3+10.8+7+13.4+9+17.3+4.6+2+2.8+11.8+18.4+6</f>
        <v>124.89999999999998</v>
      </c>
      <c r="E54" s="157"/>
      <c r="F54" s="158">
        <f>E54*D54</f>
        <v>0</v>
      </c>
      <c r="G54" s="210"/>
    </row>
    <row r="55" spans="1:7" s="24" customFormat="1" ht="15" customHeight="1" x14ac:dyDescent="0.25">
      <c r="A55" s="137" t="s">
        <v>295</v>
      </c>
      <c r="B55" s="31" t="s">
        <v>113</v>
      </c>
      <c r="C55" s="117"/>
      <c r="D55" s="27"/>
      <c r="E55" s="152"/>
      <c r="F55" s="153">
        <f>SUM(F56:F62)</f>
        <v>0</v>
      </c>
      <c r="G55" s="210"/>
    </row>
    <row r="56" spans="1:7" s="23" customFormat="1" ht="14.1" customHeight="1" x14ac:dyDescent="0.25">
      <c r="A56" s="29" t="s">
        <v>115</v>
      </c>
      <c r="B56" s="25" t="s">
        <v>114</v>
      </c>
      <c r="C56" s="84" t="s">
        <v>355</v>
      </c>
      <c r="D56" s="28">
        <v>85</v>
      </c>
      <c r="E56" s="154"/>
      <c r="F56" s="155">
        <f t="shared" ref="F56:F62" si="2">E56*D56</f>
        <v>0</v>
      </c>
      <c r="G56" s="210"/>
    </row>
    <row r="57" spans="1:7" s="23" customFormat="1" ht="24" customHeight="1" x14ac:dyDescent="0.25">
      <c r="A57" s="29" t="s">
        <v>116</v>
      </c>
      <c r="B57" s="25" t="s">
        <v>306</v>
      </c>
      <c r="C57" s="84" t="s">
        <v>355</v>
      </c>
      <c r="D57" s="28">
        <v>18.7</v>
      </c>
      <c r="E57" s="154"/>
      <c r="F57" s="155">
        <f t="shared" si="2"/>
        <v>0</v>
      </c>
      <c r="G57" s="210"/>
    </row>
    <row r="58" spans="1:7" s="23" customFormat="1" ht="24" customHeight="1" x14ac:dyDescent="0.25">
      <c r="A58" s="29" t="s">
        <v>120</v>
      </c>
      <c r="B58" s="25" t="s">
        <v>117</v>
      </c>
      <c r="C58" s="84" t="s">
        <v>357</v>
      </c>
      <c r="D58" s="28">
        <v>1</v>
      </c>
      <c r="E58" s="154"/>
      <c r="F58" s="155">
        <f t="shared" si="2"/>
        <v>0</v>
      </c>
      <c r="G58" s="210"/>
    </row>
    <row r="59" spans="1:7" s="23" customFormat="1" ht="24" customHeight="1" x14ac:dyDescent="0.25">
      <c r="A59" s="29" t="s">
        <v>121</v>
      </c>
      <c r="B59" s="25" t="s">
        <v>375</v>
      </c>
      <c r="C59" s="84" t="s">
        <v>356</v>
      </c>
      <c r="D59" s="28">
        <v>8</v>
      </c>
      <c r="E59" s="154"/>
      <c r="F59" s="155">
        <f t="shared" si="2"/>
        <v>0</v>
      </c>
      <c r="G59" s="210"/>
    </row>
    <row r="60" spans="1:7" s="23" customFormat="1" ht="24" customHeight="1" x14ac:dyDescent="0.25">
      <c r="A60" s="29" t="s">
        <v>122</v>
      </c>
      <c r="B60" s="25" t="str">
        <f>B29</f>
        <v>Malowanie ścian i sufitów farbą niezmywalną satynową czarną lub szarą</v>
      </c>
      <c r="C60" s="84" t="str">
        <f>C29</f>
        <v>m2</v>
      </c>
      <c r="D60" s="35">
        <f>70+40</f>
        <v>110</v>
      </c>
      <c r="E60" s="159"/>
      <c r="F60" s="155">
        <f t="shared" si="2"/>
        <v>0</v>
      </c>
      <c r="G60" s="210"/>
    </row>
    <row r="61" spans="1:7" s="23" customFormat="1" ht="14.1" customHeight="1" x14ac:dyDescent="0.25">
      <c r="A61" s="29" t="s">
        <v>123</v>
      </c>
      <c r="B61" s="25" t="s">
        <v>118</v>
      </c>
      <c r="C61" s="84" t="s">
        <v>355</v>
      </c>
      <c r="D61" s="28">
        <v>120</v>
      </c>
      <c r="E61" s="154"/>
      <c r="F61" s="155">
        <f t="shared" si="2"/>
        <v>0</v>
      </c>
      <c r="G61" s="210"/>
    </row>
    <row r="62" spans="1:7" s="23" customFormat="1" ht="22.5" x14ac:dyDescent="0.25">
      <c r="A62" s="32" t="s">
        <v>124</v>
      </c>
      <c r="B62" s="33" t="s">
        <v>119</v>
      </c>
      <c r="C62" s="85" t="s">
        <v>355</v>
      </c>
      <c r="D62" s="34">
        <v>2.4</v>
      </c>
      <c r="E62" s="157"/>
      <c r="F62" s="158">
        <f t="shared" si="2"/>
        <v>0</v>
      </c>
      <c r="G62" s="210"/>
    </row>
    <row r="63" spans="1:7" s="24" customFormat="1" ht="16.5" customHeight="1" x14ac:dyDescent="0.25">
      <c r="A63" s="137" t="s">
        <v>296</v>
      </c>
      <c r="B63" s="31" t="s">
        <v>126</v>
      </c>
      <c r="C63" s="117"/>
      <c r="D63" s="27"/>
      <c r="E63" s="152"/>
      <c r="F63" s="153">
        <f>SUM(F64:F67)</f>
        <v>0</v>
      </c>
      <c r="G63" s="210"/>
    </row>
    <row r="64" spans="1:7" s="23" customFormat="1" ht="14.1" customHeight="1" x14ac:dyDescent="0.25">
      <c r="A64" s="29" t="s">
        <v>125</v>
      </c>
      <c r="B64" s="25" t="s">
        <v>370</v>
      </c>
      <c r="C64" s="84" t="s">
        <v>355</v>
      </c>
      <c r="D64" s="28">
        <f>18</f>
        <v>18</v>
      </c>
      <c r="E64" s="154"/>
      <c r="F64" s="155">
        <f>E64*D64</f>
        <v>0</v>
      </c>
      <c r="G64" s="210"/>
    </row>
    <row r="65" spans="1:7" s="23" customFormat="1" ht="14.1" customHeight="1" x14ac:dyDescent="0.25">
      <c r="A65" s="29" t="s">
        <v>130</v>
      </c>
      <c r="B65" s="25" t="s">
        <v>129</v>
      </c>
      <c r="C65" s="84" t="s">
        <v>355</v>
      </c>
      <c r="D65" s="28">
        <v>47</v>
      </c>
      <c r="E65" s="154"/>
      <c r="F65" s="155">
        <f>E65*D65</f>
        <v>0</v>
      </c>
      <c r="G65" s="210"/>
    </row>
    <row r="66" spans="1:7" s="23" customFormat="1" ht="14.1" customHeight="1" x14ac:dyDescent="0.25">
      <c r="A66" s="29" t="s">
        <v>131</v>
      </c>
      <c r="B66" s="25" t="s">
        <v>386</v>
      </c>
      <c r="C66" s="84" t="s">
        <v>355</v>
      </c>
      <c r="D66" s="28">
        <v>1.4</v>
      </c>
      <c r="E66" s="154"/>
      <c r="F66" s="154">
        <f>E66*D66</f>
        <v>0</v>
      </c>
      <c r="G66" s="210"/>
    </row>
    <row r="67" spans="1:7" s="23" customFormat="1" ht="14.1" customHeight="1" x14ac:dyDescent="0.25">
      <c r="A67" s="32" t="s">
        <v>135</v>
      </c>
      <c r="B67" s="33" t="s">
        <v>387</v>
      </c>
      <c r="C67" s="85" t="s">
        <v>355</v>
      </c>
      <c r="D67" s="34">
        <f>3*2*2</f>
        <v>12</v>
      </c>
      <c r="E67" s="157"/>
      <c r="F67" s="157"/>
      <c r="G67" s="210"/>
    </row>
    <row r="68" spans="1:7" s="24" customFormat="1" ht="15" customHeight="1" x14ac:dyDescent="0.25">
      <c r="A68" s="92" t="s">
        <v>297</v>
      </c>
      <c r="B68" s="31" t="s">
        <v>133</v>
      </c>
      <c r="C68" s="117"/>
      <c r="D68" s="27"/>
      <c r="E68" s="153"/>
      <c r="F68" s="153">
        <f>SUM(F69:F70)</f>
        <v>0</v>
      </c>
      <c r="G68" s="210"/>
    </row>
    <row r="69" spans="1:7" s="23" customFormat="1" ht="12" customHeight="1" x14ac:dyDescent="0.25">
      <c r="A69" s="29" t="s">
        <v>136</v>
      </c>
      <c r="B69" s="25" t="s">
        <v>372</v>
      </c>
      <c r="C69" s="84" t="s">
        <v>355</v>
      </c>
      <c r="D69" s="28">
        <f>(3.42+2.3)*2*2.6</f>
        <v>29.744</v>
      </c>
      <c r="E69" s="155"/>
      <c r="F69" s="155">
        <f>E69*D69</f>
        <v>0</v>
      </c>
      <c r="G69" s="210"/>
    </row>
    <row r="70" spans="1:7" s="23" customFormat="1" ht="22.5" x14ac:dyDescent="0.25">
      <c r="A70" s="32" t="s">
        <v>137</v>
      </c>
      <c r="B70" s="33" t="s">
        <v>134</v>
      </c>
      <c r="C70" s="85" t="s">
        <v>355</v>
      </c>
      <c r="D70" s="34">
        <v>2</v>
      </c>
      <c r="E70" s="158"/>
      <c r="F70" s="155">
        <f>E70*D70</f>
        <v>0</v>
      </c>
      <c r="G70" s="210"/>
    </row>
    <row r="71" spans="1:7" s="60" customFormat="1" ht="15" customHeight="1" x14ac:dyDescent="0.25">
      <c r="A71" s="138" t="s">
        <v>298</v>
      </c>
      <c r="B71" s="62" t="s">
        <v>132</v>
      </c>
      <c r="C71" s="118"/>
      <c r="D71" s="107"/>
      <c r="E71" s="160"/>
      <c r="F71" s="153">
        <f>SUM(F72:F80)</f>
        <v>0</v>
      </c>
      <c r="G71" s="210"/>
    </row>
    <row r="72" spans="1:7" s="61" customFormat="1" ht="14.1" customHeight="1" x14ac:dyDescent="0.25">
      <c r="A72" s="29" t="s">
        <v>155</v>
      </c>
      <c r="B72" s="99" t="s">
        <v>138</v>
      </c>
      <c r="C72" s="84" t="s">
        <v>355</v>
      </c>
      <c r="D72" s="64">
        <v>21</v>
      </c>
      <c r="E72" s="154"/>
      <c r="F72" s="155">
        <f t="shared" ref="F72:F80" si="3">E72*D72</f>
        <v>0</v>
      </c>
      <c r="G72" s="210"/>
    </row>
    <row r="73" spans="1:7" s="61" customFormat="1" ht="21" customHeight="1" x14ac:dyDescent="0.25">
      <c r="A73" s="29" t="s">
        <v>156</v>
      </c>
      <c r="B73" s="99" t="s">
        <v>371</v>
      </c>
      <c r="C73" s="84" t="s">
        <v>355</v>
      </c>
      <c r="D73" s="64">
        <v>6</v>
      </c>
      <c r="E73" s="154"/>
      <c r="F73" s="155">
        <f t="shared" si="3"/>
        <v>0</v>
      </c>
      <c r="G73" s="210"/>
    </row>
    <row r="74" spans="1:7" s="61" customFormat="1" ht="21" customHeight="1" x14ac:dyDescent="0.25">
      <c r="A74" s="29" t="s">
        <v>157</v>
      </c>
      <c r="B74" s="99" t="s">
        <v>145</v>
      </c>
      <c r="C74" s="84" t="s">
        <v>355</v>
      </c>
      <c r="D74" s="64">
        <v>4</v>
      </c>
      <c r="E74" s="154"/>
      <c r="F74" s="155">
        <f t="shared" si="3"/>
        <v>0</v>
      </c>
      <c r="G74" s="210"/>
    </row>
    <row r="75" spans="1:7" s="61" customFormat="1" ht="14.1" customHeight="1" x14ac:dyDescent="0.25">
      <c r="A75" s="29" t="s">
        <v>158</v>
      </c>
      <c r="B75" s="99" t="s">
        <v>362</v>
      </c>
      <c r="C75" s="84" t="s">
        <v>355</v>
      </c>
      <c r="D75" s="64">
        <v>4</v>
      </c>
      <c r="E75" s="154"/>
      <c r="F75" s="155">
        <f t="shared" si="3"/>
        <v>0</v>
      </c>
      <c r="G75" s="210"/>
    </row>
    <row r="76" spans="1:7" s="61" customFormat="1" ht="22.5" x14ac:dyDescent="0.25">
      <c r="A76" s="29" t="s">
        <v>159</v>
      </c>
      <c r="B76" s="99" t="s">
        <v>139</v>
      </c>
      <c r="C76" s="84" t="s">
        <v>355</v>
      </c>
      <c r="D76" s="64">
        <v>6</v>
      </c>
      <c r="E76" s="154"/>
      <c r="F76" s="155">
        <f t="shared" si="3"/>
        <v>0</v>
      </c>
      <c r="G76" s="210"/>
    </row>
    <row r="77" spans="1:7" s="61" customFormat="1" ht="14.1" customHeight="1" x14ac:dyDescent="0.25">
      <c r="A77" s="29" t="s">
        <v>160</v>
      </c>
      <c r="B77" s="99" t="s">
        <v>140</v>
      </c>
      <c r="C77" s="84" t="s">
        <v>357</v>
      </c>
      <c r="D77" s="64">
        <v>1</v>
      </c>
      <c r="E77" s="154"/>
      <c r="F77" s="155">
        <f t="shared" si="3"/>
        <v>0</v>
      </c>
      <c r="G77" s="210"/>
    </row>
    <row r="78" spans="1:7" s="61" customFormat="1" ht="14.1" customHeight="1" x14ac:dyDescent="0.25">
      <c r="A78" s="29" t="s">
        <v>161</v>
      </c>
      <c r="B78" s="99" t="s">
        <v>141</v>
      </c>
      <c r="C78" s="84" t="s">
        <v>357</v>
      </c>
      <c r="D78" s="64">
        <v>1</v>
      </c>
      <c r="E78" s="154"/>
      <c r="F78" s="155">
        <f t="shared" si="3"/>
        <v>0</v>
      </c>
      <c r="G78" s="210"/>
    </row>
    <row r="79" spans="1:7" s="61" customFormat="1" ht="14.1" customHeight="1" x14ac:dyDescent="0.25">
      <c r="A79" s="29" t="s">
        <v>162</v>
      </c>
      <c r="B79" s="99" t="s">
        <v>142</v>
      </c>
      <c r="C79" s="84" t="s">
        <v>357</v>
      </c>
      <c r="D79" s="64">
        <v>1</v>
      </c>
      <c r="E79" s="154"/>
      <c r="F79" s="155">
        <f t="shared" si="3"/>
        <v>0</v>
      </c>
      <c r="G79" s="210"/>
    </row>
    <row r="80" spans="1:7" s="61" customFormat="1" ht="14.1" customHeight="1" x14ac:dyDescent="0.25">
      <c r="A80" s="32" t="s">
        <v>163</v>
      </c>
      <c r="B80" s="143" t="s">
        <v>143</v>
      </c>
      <c r="C80" s="85" t="s">
        <v>359</v>
      </c>
      <c r="D80" s="65">
        <v>1</v>
      </c>
      <c r="E80" s="157"/>
      <c r="F80" s="158">
        <f t="shared" si="3"/>
        <v>0</v>
      </c>
      <c r="G80" s="210"/>
    </row>
    <row r="81" spans="1:7" s="60" customFormat="1" ht="15" customHeight="1" x14ac:dyDescent="0.25">
      <c r="A81" s="138" t="s">
        <v>299</v>
      </c>
      <c r="B81" s="62" t="s">
        <v>132</v>
      </c>
      <c r="C81" s="117"/>
      <c r="D81" s="108"/>
      <c r="E81" s="152"/>
      <c r="F81" s="153">
        <f>SUM(F82:F87)</f>
        <v>0</v>
      </c>
      <c r="G81" s="210"/>
    </row>
    <row r="82" spans="1:7" s="23" customFormat="1" ht="14.1" customHeight="1" x14ac:dyDescent="0.25">
      <c r="A82" s="29" t="s">
        <v>164</v>
      </c>
      <c r="B82" s="99" t="s">
        <v>138</v>
      </c>
      <c r="C82" s="84" t="s">
        <v>355</v>
      </c>
      <c r="D82" s="64">
        <v>8.5</v>
      </c>
      <c r="E82" s="154"/>
      <c r="F82" s="155">
        <f t="shared" ref="F82:F87" si="4">E82*D82</f>
        <v>0</v>
      </c>
      <c r="G82" s="210"/>
    </row>
    <row r="83" spans="1:7" s="23" customFormat="1" ht="22.5" x14ac:dyDescent="0.25">
      <c r="A83" s="29" t="s">
        <v>165</v>
      </c>
      <c r="B83" s="99" t="s">
        <v>363</v>
      </c>
      <c r="C83" s="84" t="s">
        <v>355</v>
      </c>
      <c r="D83" s="64">
        <v>23</v>
      </c>
      <c r="E83" s="154"/>
      <c r="F83" s="155">
        <f t="shared" si="4"/>
        <v>0</v>
      </c>
      <c r="G83" s="210"/>
    </row>
    <row r="84" spans="1:7" s="23" customFormat="1" ht="25.5" customHeight="1" x14ac:dyDescent="0.25">
      <c r="A84" s="29" t="s">
        <v>166</v>
      </c>
      <c r="B84" s="99" t="s">
        <v>145</v>
      </c>
      <c r="C84" s="84" t="s">
        <v>355</v>
      </c>
      <c r="D84" s="64">
        <f>2*2</f>
        <v>4</v>
      </c>
      <c r="E84" s="154"/>
      <c r="F84" s="155">
        <f t="shared" si="4"/>
        <v>0</v>
      </c>
      <c r="G84" s="210"/>
    </row>
    <row r="85" spans="1:7" s="23" customFormat="1" ht="23.25" customHeight="1" x14ac:dyDescent="0.25">
      <c r="A85" s="29" t="s">
        <v>167</v>
      </c>
      <c r="B85" s="99" t="s">
        <v>139</v>
      </c>
      <c r="C85" s="84" t="s">
        <v>355</v>
      </c>
      <c r="D85" s="64">
        <v>12</v>
      </c>
      <c r="E85" s="154"/>
      <c r="F85" s="155">
        <f t="shared" si="4"/>
        <v>0</v>
      </c>
      <c r="G85" s="210"/>
    </row>
    <row r="86" spans="1:7" s="23" customFormat="1" ht="14.1" customHeight="1" x14ac:dyDescent="0.25">
      <c r="A86" s="29" t="s">
        <v>168</v>
      </c>
      <c r="B86" s="99" t="s">
        <v>140</v>
      </c>
      <c r="C86" s="84" t="s">
        <v>357</v>
      </c>
      <c r="D86" s="64">
        <v>1</v>
      </c>
      <c r="E86" s="154"/>
      <c r="F86" s="155">
        <f t="shared" si="4"/>
        <v>0</v>
      </c>
      <c r="G86" s="210"/>
    </row>
    <row r="87" spans="1:7" s="23" customFormat="1" ht="14.1" customHeight="1" x14ac:dyDescent="0.25">
      <c r="A87" s="32" t="s">
        <v>169</v>
      </c>
      <c r="B87" s="143" t="s">
        <v>141</v>
      </c>
      <c r="C87" s="85" t="s">
        <v>357</v>
      </c>
      <c r="D87" s="65">
        <v>1</v>
      </c>
      <c r="E87" s="157"/>
      <c r="F87" s="157">
        <f t="shared" si="4"/>
        <v>0</v>
      </c>
      <c r="G87" s="210"/>
    </row>
    <row r="88" spans="1:7" s="60" customFormat="1" ht="15.75" customHeight="1" x14ac:dyDescent="0.25">
      <c r="A88" s="138" t="s">
        <v>300</v>
      </c>
      <c r="B88" s="62" t="s">
        <v>144</v>
      </c>
      <c r="C88" s="117"/>
      <c r="D88" s="108"/>
      <c r="E88" s="152"/>
      <c r="F88" s="153">
        <f>SUM(F89:F93)</f>
        <v>0</v>
      </c>
      <c r="G88" s="210"/>
    </row>
    <row r="89" spans="1:7" s="61" customFormat="1" ht="14.1" customHeight="1" x14ac:dyDescent="0.25">
      <c r="A89" s="29" t="s">
        <v>170</v>
      </c>
      <c r="B89" s="99" t="str">
        <f>B64</f>
        <v>Malowanie sufitów farbą niezmywalną satyn. czarną</v>
      </c>
      <c r="C89" s="84" t="s">
        <v>355</v>
      </c>
      <c r="D89" s="64">
        <v>7</v>
      </c>
      <c r="E89" s="154"/>
      <c r="F89" s="155">
        <f t="shared" ref="F89:F93" si="5">E89*D89</f>
        <v>0</v>
      </c>
      <c r="G89" s="210"/>
    </row>
    <row r="90" spans="1:7" s="61" customFormat="1" ht="22.5" x14ac:dyDescent="0.25">
      <c r="A90" s="29" t="s">
        <v>171</v>
      </c>
      <c r="B90" s="99" t="s">
        <v>146</v>
      </c>
      <c r="C90" s="84" t="s">
        <v>355</v>
      </c>
      <c r="D90" s="64">
        <v>4.5</v>
      </c>
      <c r="E90" s="154"/>
      <c r="F90" s="155">
        <f t="shared" si="5"/>
        <v>0</v>
      </c>
      <c r="G90" s="210"/>
    </row>
    <row r="91" spans="1:7" s="61" customFormat="1" ht="14.1" customHeight="1" x14ac:dyDescent="0.25">
      <c r="A91" s="29" t="s">
        <v>172</v>
      </c>
      <c r="B91" s="99" t="str">
        <f>B61</f>
        <v>Malowanie ścian farbą niezmywalną satynową szarą</v>
      </c>
      <c r="C91" s="84" t="str">
        <f>C84</f>
        <v>m2</v>
      </c>
      <c r="D91" s="26">
        <v>7</v>
      </c>
      <c r="E91" s="154"/>
      <c r="F91" s="155">
        <f t="shared" si="5"/>
        <v>0</v>
      </c>
      <c r="G91" s="210"/>
    </row>
    <row r="92" spans="1:7" s="61" customFormat="1" ht="14.1" customHeight="1" x14ac:dyDescent="0.25">
      <c r="A92" s="29" t="s">
        <v>173</v>
      </c>
      <c r="B92" s="99" t="str">
        <f>B82</f>
        <v>Malowanie ścian na biało</v>
      </c>
      <c r="C92" s="84" t="s">
        <v>355</v>
      </c>
      <c r="D92" s="64">
        <v>17</v>
      </c>
      <c r="E92" s="154"/>
      <c r="F92" s="155">
        <f t="shared" si="5"/>
        <v>0</v>
      </c>
      <c r="G92" s="210"/>
    </row>
    <row r="93" spans="1:7" s="61" customFormat="1" ht="14.1" customHeight="1" x14ac:dyDescent="0.25">
      <c r="A93" s="32" t="s">
        <v>174</v>
      </c>
      <c r="B93" s="143" t="s">
        <v>374</v>
      </c>
      <c r="C93" s="85" t="s">
        <v>357</v>
      </c>
      <c r="D93" s="65">
        <v>1</v>
      </c>
      <c r="E93" s="157"/>
      <c r="F93" s="157">
        <f t="shared" si="5"/>
        <v>0</v>
      </c>
      <c r="G93" s="210"/>
    </row>
    <row r="94" spans="1:7" s="60" customFormat="1" ht="15.95" customHeight="1" x14ac:dyDescent="0.25">
      <c r="A94" s="138" t="s">
        <v>301</v>
      </c>
      <c r="B94" s="62" t="s">
        <v>147</v>
      </c>
      <c r="C94" s="117"/>
      <c r="D94" s="108"/>
      <c r="E94" s="152"/>
      <c r="F94" s="153">
        <f>SUM(F95:F101)</f>
        <v>0</v>
      </c>
      <c r="G94" s="210"/>
    </row>
    <row r="95" spans="1:7" s="61" customFormat="1" ht="15" customHeight="1" x14ac:dyDescent="0.25">
      <c r="A95" s="29" t="s">
        <v>175</v>
      </c>
      <c r="B95" s="99" t="str">
        <f>B89</f>
        <v>Malowanie sufitów farbą niezmywalną satyn. czarną</v>
      </c>
      <c r="C95" s="84" t="s">
        <v>355</v>
      </c>
      <c r="D95" s="64">
        <v>13.5</v>
      </c>
      <c r="E95" s="154"/>
      <c r="F95" s="155">
        <f t="shared" ref="F95:F101" si="6">E95*D95</f>
        <v>0</v>
      </c>
      <c r="G95" s="210"/>
    </row>
    <row r="96" spans="1:7" s="61" customFormat="1" ht="15" customHeight="1" x14ac:dyDescent="0.25">
      <c r="A96" s="29" t="s">
        <v>176</v>
      </c>
      <c r="B96" s="99" t="s">
        <v>364</v>
      </c>
      <c r="C96" s="84" t="s">
        <v>355</v>
      </c>
      <c r="D96" s="64">
        <v>2.5</v>
      </c>
      <c r="E96" s="154"/>
      <c r="F96" s="155">
        <f t="shared" si="6"/>
        <v>0</v>
      </c>
      <c r="G96" s="210"/>
    </row>
    <row r="97" spans="1:7" s="61" customFormat="1" ht="15" customHeight="1" x14ac:dyDescent="0.25">
      <c r="A97" s="29" t="s">
        <v>177</v>
      </c>
      <c r="B97" s="99" t="str">
        <f>B91</f>
        <v>Malowanie ścian farbą niezmywalną satynową szarą</v>
      </c>
      <c r="C97" s="84" t="s">
        <v>355</v>
      </c>
      <c r="D97" s="64">
        <v>24</v>
      </c>
      <c r="E97" s="154"/>
      <c r="F97" s="155">
        <f t="shared" si="6"/>
        <v>0</v>
      </c>
      <c r="G97" s="210"/>
    </row>
    <row r="98" spans="1:7" s="61" customFormat="1" ht="24" customHeight="1" x14ac:dyDescent="0.25">
      <c r="A98" s="29" t="s">
        <v>178</v>
      </c>
      <c r="B98" s="99" t="s">
        <v>148</v>
      </c>
      <c r="C98" s="84" t="s">
        <v>355</v>
      </c>
      <c r="D98" s="64">
        <v>19.2</v>
      </c>
      <c r="E98" s="154"/>
      <c r="F98" s="155">
        <f t="shared" si="6"/>
        <v>0</v>
      </c>
      <c r="G98" s="210"/>
    </row>
    <row r="99" spans="1:7" s="61" customFormat="1" ht="15" customHeight="1" x14ac:dyDescent="0.25">
      <c r="A99" s="29" t="s">
        <v>179</v>
      </c>
      <c r="B99" s="99" t="s">
        <v>149</v>
      </c>
      <c r="C99" s="84" t="s">
        <v>357</v>
      </c>
      <c r="D99" s="64">
        <v>2</v>
      </c>
      <c r="E99" s="154"/>
      <c r="F99" s="155">
        <f t="shared" si="6"/>
        <v>0</v>
      </c>
      <c r="G99" s="210"/>
    </row>
    <row r="100" spans="1:7" s="61" customFormat="1" ht="22.5" x14ac:dyDescent="0.25">
      <c r="A100" s="29" t="s">
        <v>180</v>
      </c>
      <c r="B100" s="99" t="s">
        <v>153</v>
      </c>
      <c r="C100" s="84" t="s">
        <v>357</v>
      </c>
      <c r="D100" s="64">
        <v>2</v>
      </c>
      <c r="E100" s="154"/>
      <c r="F100" s="155">
        <f t="shared" si="6"/>
        <v>0</v>
      </c>
      <c r="G100" s="210"/>
    </row>
    <row r="101" spans="1:7" s="61" customFormat="1" ht="15.75" customHeight="1" x14ac:dyDescent="0.25">
      <c r="A101" s="32" t="s">
        <v>181</v>
      </c>
      <c r="B101" s="143" t="s">
        <v>206</v>
      </c>
      <c r="C101" s="85" t="s">
        <v>357</v>
      </c>
      <c r="D101" s="65">
        <v>4</v>
      </c>
      <c r="E101" s="157"/>
      <c r="F101" s="157">
        <f t="shared" si="6"/>
        <v>0</v>
      </c>
      <c r="G101" s="210"/>
    </row>
    <row r="102" spans="1:7" s="60" customFormat="1" ht="15.95" customHeight="1" x14ac:dyDescent="0.25">
      <c r="A102" s="138" t="s">
        <v>302</v>
      </c>
      <c r="B102" s="62" t="s">
        <v>132</v>
      </c>
      <c r="C102" s="117"/>
      <c r="D102" s="108"/>
      <c r="E102" s="152"/>
      <c r="F102" s="153">
        <f>SUM(F103:F108)</f>
        <v>0</v>
      </c>
      <c r="G102" s="210"/>
    </row>
    <row r="103" spans="1:7" s="23" customFormat="1" ht="15" customHeight="1" x14ac:dyDescent="0.25">
      <c r="A103" s="29" t="s">
        <v>182</v>
      </c>
      <c r="B103" s="99" t="str">
        <f>B97</f>
        <v>Malowanie ścian farbą niezmywalną satynową szarą</v>
      </c>
      <c r="C103" s="84" t="s">
        <v>355</v>
      </c>
      <c r="D103" s="64">
        <v>10</v>
      </c>
      <c r="E103" s="154"/>
      <c r="F103" s="155">
        <f t="shared" ref="F103:F108" si="7">E103*D103</f>
        <v>0</v>
      </c>
      <c r="G103" s="210"/>
    </row>
    <row r="104" spans="1:7" s="23" customFormat="1" ht="24.95" customHeight="1" x14ac:dyDescent="0.25">
      <c r="A104" s="29" t="s">
        <v>183</v>
      </c>
      <c r="B104" s="99" t="s">
        <v>150</v>
      </c>
      <c r="C104" s="84" t="s">
        <v>355</v>
      </c>
      <c r="D104" s="64">
        <v>13</v>
      </c>
      <c r="E104" s="154"/>
      <c r="F104" s="155">
        <f t="shared" si="7"/>
        <v>0</v>
      </c>
      <c r="G104" s="210"/>
    </row>
    <row r="105" spans="1:7" s="23" customFormat="1" ht="24.95" customHeight="1" x14ac:dyDescent="0.25">
      <c r="A105" s="29" t="s">
        <v>184</v>
      </c>
      <c r="B105" s="99" t="str">
        <f>B90</f>
        <v>Tapetowanie ścian fototapetą zmywalną z przygotowaniem podloża</v>
      </c>
      <c r="C105" s="84" t="s">
        <v>355</v>
      </c>
      <c r="D105" s="64">
        <v>7.3</v>
      </c>
      <c r="E105" s="154"/>
      <c r="F105" s="155">
        <f t="shared" si="7"/>
        <v>0</v>
      </c>
      <c r="G105" s="210"/>
    </row>
    <row r="106" spans="1:7" s="23" customFormat="1" ht="15" customHeight="1" x14ac:dyDescent="0.25">
      <c r="A106" s="29" t="s">
        <v>185</v>
      </c>
      <c r="B106" s="99" t="str">
        <f>B95</f>
        <v>Malowanie sufitów farbą niezmywalną satyn. czarną</v>
      </c>
      <c r="C106" s="84" t="s">
        <v>355</v>
      </c>
      <c r="D106" s="64">
        <v>12.1</v>
      </c>
      <c r="E106" s="154"/>
      <c r="F106" s="155">
        <f t="shared" si="7"/>
        <v>0</v>
      </c>
      <c r="G106" s="210"/>
    </row>
    <row r="107" spans="1:7" s="23" customFormat="1" ht="15" customHeight="1" x14ac:dyDescent="0.25">
      <c r="A107" s="29" t="s">
        <v>186</v>
      </c>
      <c r="B107" s="99" t="s">
        <v>366</v>
      </c>
      <c r="C107" s="84" t="s">
        <v>355</v>
      </c>
      <c r="D107" s="64">
        <v>2.5</v>
      </c>
      <c r="E107" s="154"/>
      <c r="F107" s="155">
        <f t="shared" si="7"/>
        <v>0</v>
      </c>
      <c r="G107" s="210"/>
    </row>
    <row r="108" spans="1:7" s="23" customFormat="1" ht="15" customHeight="1" x14ac:dyDescent="0.25">
      <c r="A108" s="32" t="s">
        <v>207</v>
      </c>
      <c r="B108" s="143" t="s">
        <v>365</v>
      </c>
      <c r="C108" s="85" t="s">
        <v>357</v>
      </c>
      <c r="D108" s="65">
        <v>1</v>
      </c>
      <c r="E108" s="157"/>
      <c r="F108" s="157">
        <f t="shared" si="7"/>
        <v>0</v>
      </c>
      <c r="G108" s="210"/>
    </row>
    <row r="109" spans="1:7" s="60" customFormat="1" ht="16.5" customHeight="1" x14ac:dyDescent="0.25">
      <c r="A109" s="139" t="s">
        <v>303</v>
      </c>
      <c r="B109" s="100" t="s">
        <v>151</v>
      </c>
      <c r="C109" s="197"/>
      <c r="D109" s="109"/>
      <c r="E109" s="161"/>
      <c r="F109" s="191">
        <f>SUM(F110:F116)</f>
        <v>0</v>
      </c>
      <c r="G109" s="210"/>
    </row>
    <row r="110" spans="1:7" s="23" customFormat="1" ht="15" customHeight="1" x14ac:dyDescent="0.25">
      <c r="A110" s="110" t="s">
        <v>210</v>
      </c>
      <c r="B110" s="63" t="str">
        <f>B95</f>
        <v>Malowanie sufitów farbą niezmywalną satyn. czarną</v>
      </c>
      <c r="C110" s="84" t="s">
        <v>355</v>
      </c>
      <c r="D110" s="64">
        <v>17.5</v>
      </c>
      <c r="E110" s="162"/>
      <c r="F110" s="155">
        <f t="shared" ref="F110:F116" si="8">E110*D110</f>
        <v>0</v>
      </c>
      <c r="G110" s="210"/>
    </row>
    <row r="111" spans="1:7" s="23" customFormat="1" ht="15" customHeight="1" x14ac:dyDescent="0.25">
      <c r="A111" s="29" t="s">
        <v>388</v>
      </c>
      <c r="B111" s="63" t="s">
        <v>152</v>
      </c>
      <c r="C111" s="84" t="s">
        <v>355</v>
      </c>
      <c r="D111" s="64">
        <v>12</v>
      </c>
      <c r="E111" s="162"/>
      <c r="F111" s="155">
        <f t="shared" si="8"/>
        <v>0</v>
      </c>
      <c r="G111" s="210"/>
    </row>
    <row r="112" spans="1:7" s="23" customFormat="1" ht="15" customHeight="1" x14ac:dyDescent="0.25">
      <c r="A112" s="29" t="s">
        <v>389</v>
      </c>
      <c r="B112" s="63" t="str">
        <f>B103</f>
        <v>Malowanie ścian farbą niezmywalną satynową szarą</v>
      </c>
      <c r="C112" s="84" t="s">
        <v>355</v>
      </c>
      <c r="D112" s="64">
        <v>10.35</v>
      </c>
      <c r="E112" s="162"/>
      <c r="F112" s="155">
        <f t="shared" si="8"/>
        <v>0</v>
      </c>
      <c r="G112" s="210"/>
    </row>
    <row r="113" spans="1:7" s="23" customFormat="1" ht="24.95" customHeight="1" x14ac:dyDescent="0.25">
      <c r="A113" s="29" t="s">
        <v>390</v>
      </c>
      <c r="B113" s="63" t="s">
        <v>367</v>
      </c>
      <c r="C113" s="84" t="s">
        <v>357</v>
      </c>
      <c r="D113" s="64">
        <v>7</v>
      </c>
      <c r="E113" s="162"/>
      <c r="F113" s="155">
        <f t="shared" si="8"/>
        <v>0</v>
      </c>
      <c r="G113" s="210"/>
    </row>
    <row r="114" spans="1:7" s="23" customFormat="1" ht="24.95" customHeight="1" x14ac:dyDescent="0.25">
      <c r="A114" s="29" t="s">
        <v>391</v>
      </c>
      <c r="B114" s="63" t="s">
        <v>350</v>
      </c>
      <c r="C114" s="84" t="s">
        <v>357</v>
      </c>
      <c r="D114" s="64">
        <v>7</v>
      </c>
      <c r="E114" s="162"/>
      <c r="F114" s="155">
        <f t="shared" si="8"/>
        <v>0</v>
      </c>
      <c r="G114" s="210"/>
    </row>
    <row r="115" spans="1:7" s="23" customFormat="1" ht="24.95" customHeight="1" x14ac:dyDescent="0.25">
      <c r="A115" s="29" t="s">
        <v>392</v>
      </c>
      <c r="B115" s="63" t="str">
        <f>B105</f>
        <v>Tapetowanie ścian fototapetą zmywalną z przygotowaniem podloża</v>
      </c>
      <c r="C115" s="84" t="s">
        <v>355</v>
      </c>
      <c r="D115" s="64">
        <v>13.5</v>
      </c>
      <c r="E115" s="162"/>
      <c r="F115" s="155">
        <f t="shared" si="8"/>
        <v>0</v>
      </c>
      <c r="G115" s="210"/>
    </row>
    <row r="116" spans="1:7" s="23" customFormat="1" ht="24.95" customHeight="1" x14ac:dyDescent="0.25">
      <c r="A116" s="32" t="s">
        <v>393</v>
      </c>
      <c r="B116" s="42" t="s">
        <v>154</v>
      </c>
      <c r="C116" s="85" t="s">
        <v>355</v>
      </c>
      <c r="D116" s="65">
        <v>27.5</v>
      </c>
      <c r="E116" s="163"/>
      <c r="F116" s="158">
        <f t="shared" si="8"/>
        <v>0</v>
      </c>
      <c r="G116" s="211"/>
    </row>
    <row r="117" spans="1:7" s="39" customFormat="1" ht="17.25" customHeight="1" x14ac:dyDescent="0.25">
      <c r="A117" s="101" t="s">
        <v>202</v>
      </c>
      <c r="B117" s="102" t="s">
        <v>394</v>
      </c>
      <c r="C117" s="119"/>
      <c r="D117" s="103"/>
      <c r="E117" s="164"/>
      <c r="F117" s="164">
        <f>SUM(F118:F126)</f>
        <v>0</v>
      </c>
      <c r="G117" s="203">
        <f>F117*1.23</f>
        <v>0</v>
      </c>
    </row>
    <row r="118" spans="1:7" s="23" customFormat="1" ht="15" customHeight="1" x14ac:dyDescent="0.25">
      <c r="A118" s="110" t="s">
        <v>208</v>
      </c>
      <c r="B118" s="25" t="s">
        <v>187</v>
      </c>
      <c r="C118" s="63"/>
      <c r="D118" s="28"/>
      <c r="E118" s="154"/>
      <c r="F118" s="154"/>
      <c r="G118" s="204"/>
    </row>
    <row r="119" spans="1:7" s="23" customFormat="1" ht="15" customHeight="1" x14ac:dyDescent="0.25">
      <c r="A119" s="29" t="s">
        <v>211</v>
      </c>
      <c r="B119" s="25" t="s">
        <v>188</v>
      </c>
      <c r="C119" s="63"/>
      <c r="D119" s="28"/>
      <c r="E119" s="154"/>
      <c r="F119" s="154"/>
      <c r="G119" s="204"/>
    </row>
    <row r="120" spans="1:7" s="23" customFormat="1" ht="15" customHeight="1" x14ac:dyDescent="0.25">
      <c r="A120" s="29" t="s">
        <v>212</v>
      </c>
      <c r="B120" s="25" t="s">
        <v>189</v>
      </c>
      <c r="C120" s="63"/>
      <c r="D120" s="28"/>
      <c r="E120" s="154"/>
      <c r="F120" s="154"/>
      <c r="G120" s="204"/>
    </row>
    <row r="121" spans="1:7" s="23" customFormat="1" ht="15" customHeight="1" x14ac:dyDescent="0.25">
      <c r="A121" s="29" t="s">
        <v>395</v>
      </c>
      <c r="B121" s="25" t="s">
        <v>190</v>
      </c>
      <c r="C121" s="63"/>
      <c r="D121" s="28"/>
      <c r="E121" s="154"/>
      <c r="F121" s="154"/>
      <c r="G121" s="204"/>
    </row>
    <row r="122" spans="1:7" s="23" customFormat="1" ht="15" customHeight="1" x14ac:dyDescent="0.25">
      <c r="A122" s="29" t="s">
        <v>396</v>
      </c>
      <c r="B122" s="25" t="s">
        <v>191</v>
      </c>
      <c r="C122" s="63"/>
      <c r="D122" s="28"/>
      <c r="E122" s="154"/>
      <c r="F122" s="154"/>
      <c r="G122" s="204"/>
    </row>
    <row r="123" spans="1:7" s="23" customFormat="1" ht="15" customHeight="1" x14ac:dyDescent="0.25">
      <c r="A123" s="29" t="s">
        <v>397</v>
      </c>
      <c r="B123" s="25" t="s">
        <v>192</v>
      </c>
      <c r="C123" s="63"/>
      <c r="D123" s="28"/>
      <c r="E123" s="154"/>
      <c r="F123" s="154"/>
      <c r="G123" s="204"/>
    </row>
    <row r="124" spans="1:7" s="23" customFormat="1" ht="15" customHeight="1" x14ac:dyDescent="0.25">
      <c r="A124" s="29" t="s">
        <v>398</v>
      </c>
      <c r="B124" s="25" t="s">
        <v>193</v>
      </c>
      <c r="C124" s="63"/>
      <c r="D124" s="28"/>
      <c r="E124" s="154"/>
      <c r="F124" s="154"/>
      <c r="G124" s="204"/>
    </row>
    <row r="125" spans="1:7" s="23" customFormat="1" ht="15" customHeight="1" x14ac:dyDescent="0.25">
      <c r="A125" s="29" t="s">
        <v>399</v>
      </c>
      <c r="B125" s="25" t="s">
        <v>194</v>
      </c>
      <c r="C125" s="63"/>
      <c r="D125" s="28"/>
      <c r="E125" s="154"/>
      <c r="F125" s="154"/>
      <c r="G125" s="204"/>
    </row>
    <row r="126" spans="1:7" s="23" customFormat="1" ht="15" customHeight="1" x14ac:dyDescent="0.25">
      <c r="A126" s="32" t="s">
        <v>400</v>
      </c>
      <c r="B126" s="33" t="s">
        <v>195</v>
      </c>
      <c r="C126" s="42"/>
      <c r="D126" s="34"/>
      <c r="E126" s="157"/>
      <c r="F126" s="157"/>
      <c r="G126" s="205"/>
    </row>
    <row r="127" spans="1:7" s="39" customFormat="1" ht="18" customHeight="1" x14ac:dyDescent="0.25">
      <c r="A127" s="101" t="s">
        <v>203</v>
      </c>
      <c r="B127" s="102" t="s">
        <v>196</v>
      </c>
      <c r="C127" s="119"/>
      <c r="D127" s="103"/>
      <c r="E127" s="164"/>
      <c r="F127" s="164">
        <f>SUM(F128:F136)</f>
        <v>0</v>
      </c>
      <c r="G127" s="203">
        <f>F127*1.23</f>
        <v>0</v>
      </c>
    </row>
    <row r="128" spans="1:7" s="23" customFormat="1" ht="45" x14ac:dyDescent="0.25">
      <c r="A128" s="110" t="s">
        <v>213</v>
      </c>
      <c r="B128" s="25" t="s">
        <v>272</v>
      </c>
      <c r="C128" s="84" t="s">
        <v>357</v>
      </c>
      <c r="D128" s="28">
        <v>1</v>
      </c>
      <c r="E128" s="154"/>
      <c r="F128" s="154">
        <f>E128*D128</f>
        <v>0</v>
      </c>
      <c r="G128" s="204"/>
    </row>
    <row r="129" spans="1:7" s="23" customFormat="1" ht="15" customHeight="1" x14ac:dyDescent="0.25">
      <c r="A129" s="29" t="s">
        <v>214</v>
      </c>
      <c r="B129" s="25" t="s">
        <v>274</v>
      </c>
      <c r="C129" s="84" t="s">
        <v>357</v>
      </c>
      <c r="D129" s="28">
        <v>2</v>
      </c>
      <c r="E129" s="154"/>
      <c r="F129" s="154">
        <f t="shared" ref="F129:F136" si="9">E129*D129</f>
        <v>0</v>
      </c>
      <c r="G129" s="204"/>
    </row>
    <row r="130" spans="1:7" s="23" customFormat="1" ht="15" customHeight="1" x14ac:dyDescent="0.25">
      <c r="A130" s="29" t="s">
        <v>215</v>
      </c>
      <c r="B130" s="25" t="s">
        <v>197</v>
      </c>
      <c r="C130" s="84" t="s">
        <v>357</v>
      </c>
      <c r="D130" s="28">
        <v>1</v>
      </c>
      <c r="E130" s="154"/>
      <c r="F130" s="154">
        <f t="shared" si="9"/>
        <v>0</v>
      </c>
      <c r="G130" s="204"/>
    </row>
    <row r="131" spans="1:7" s="23" customFormat="1" ht="24.95" customHeight="1" x14ac:dyDescent="0.25">
      <c r="A131" s="29" t="s">
        <v>401</v>
      </c>
      <c r="B131" s="25" t="s">
        <v>273</v>
      </c>
      <c r="C131" s="84" t="s">
        <v>355</v>
      </c>
      <c r="D131" s="28">
        <v>138.66999999999999</v>
      </c>
      <c r="E131" s="154"/>
      <c r="F131" s="154">
        <f t="shared" si="9"/>
        <v>0</v>
      </c>
      <c r="G131" s="204"/>
    </row>
    <row r="132" spans="1:7" s="23" customFormat="1" ht="24.95" customHeight="1" x14ac:dyDescent="0.25">
      <c r="A132" s="29" t="s">
        <v>402</v>
      </c>
      <c r="B132" s="25" t="s">
        <v>276</v>
      </c>
      <c r="C132" s="84" t="s">
        <v>355</v>
      </c>
      <c r="D132" s="28">
        <v>20.170000000000002</v>
      </c>
      <c r="E132" s="154"/>
      <c r="F132" s="154">
        <f t="shared" si="9"/>
        <v>0</v>
      </c>
      <c r="G132" s="204"/>
    </row>
    <row r="133" spans="1:7" s="23" customFormat="1" ht="24.95" customHeight="1" x14ac:dyDescent="0.25">
      <c r="A133" s="29" t="s">
        <v>403</v>
      </c>
      <c r="B133" s="25" t="s">
        <v>275</v>
      </c>
      <c r="C133" s="84" t="s">
        <v>359</v>
      </c>
      <c r="D133" s="28">
        <v>5</v>
      </c>
      <c r="E133" s="154"/>
      <c r="F133" s="154">
        <f t="shared" si="9"/>
        <v>0</v>
      </c>
      <c r="G133" s="204"/>
    </row>
    <row r="134" spans="1:7" s="23" customFormat="1" ht="15" customHeight="1" x14ac:dyDescent="0.25">
      <c r="A134" s="29" t="s">
        <v>404</v>
      </c>
      <c r="B134" s="25" t="s">
        <v>198</v>
      </c>
      <c r="C134" s="84" t="s">
        <v>357</v>
      </c>
      <c r="D134" s="28">
        <v>1</v>
      </c>
      <c r="E134" s="154"/>
      <c r="F134" s="154">
        <f t="shared" si="9"/>
        <v>0</v>
      </c>
      <c r="G134" s="204"/>
    </row>
    <row r="135" spans="1:7" s="23" customFormat="1" ht="49.5" customHeight="1" x14ac:dyDescent="0.25">
      <c r="A135" s="29" t="s">
        <v>405</v>
      </c>
      <c r="B135" s="25" t="s">
        <v>354</v>
      </c>
      <c r="C135" s="84" t="s">
        <v>355</v>
      </c>
      <c r="D135" s="28">
        <f>1.4*(1+0.8)</f>
        <v>2.52</v>
      </c>
      <c r="E135" s="154"/>
      <c r="F135" s="154">
        <f>E135*D135</f>
        <v>0</v>
      </c>
      <c r="G135" s="204"/>
    </row>
    <row r="136" spans="1:7" s="23" customFormat="1" ht="24.95" customHeight="1" x14ac:dyDescent="0.25">
      <c r="A136" s="32" t="s">
        <v>406</v>
      </c>
      <c r="B136" s="33" t="s">
        <v>205</v>
      </c>
      <c r="C136" s="85" t="s">
        <v>355</v>
      </c>
      <c r="D136" s="34">
        <f>(0.5+0.2*2)*(6.2+1.5+5.5)+(1+0.4*2)*(5.5+4)+3.14*0.05*0.05*18*3+(0.125*2+0.25)*(4+12+25+3)+(0.6+0.3*2)*(4.2+3.5+7+8.6)+3.14*0.08*0.08*(24+14+5.5+6)*2-0.007</f>
        <v>81.346403999999993</v>
      </c>
      <c r="E136" s="157"/>
      <c r="F136" s="157">
        <f t="shared" si="9"/>
        <v>0</v>
      </c>
      <c r="G136" s="205"/>
    </row>
    <row r="137" spans="1:7" s="39" customFormat="1" ht="20.25" customHeight="1" x14ac:dyDescent="0.25">
      <c r="A137" s="101" t="s">
        <v>204</v>
      </c>
      <c r="B137" s="102" t="s">
        <v>407</v>
      </c>
      <c r="C137" s="119"/>
      <c r="D137" s="103"/>
      <c r="E137" s="164"/>
      <c r="F137" s="164">
        <f>SUM(F138:F140)</f>
        <v>0</v>
      </c>
      <c r="G137" s="203">
        <f>F137*1.23</f>
        <v>0</v>
      </c>
    </row>
    <row r="138" spans="1:7" s="23" customFormat="1" ht="20.100000000000001" customHeight="1" x14ac:dyDescent="0.25">
      <c r="A138" s="110" t="s">
        <v>408</v>
      </c>
      <c r="B138" s="25" t="s">
        <v>199</v>
      </c>
      <c r="C138" s="63"/>
      <c r="D138" s="28"/>
      <c r="E138" s="154"/>
      <c r="F138" s="154"/>
      <c r="G138" s="204"/>
    </row>
    <row r="139" spans="1:7" s="23" customFormat="1" ht="20.100000000000001" customHeight="1" x14ac:dyDescent="0.25">
      <c r="A139" s="29" t="s">
        <v>409</v>
      </c>
      <c r="B139" s="25" t="s">
        <v>200</v>
      </c>
      <c r="C139" s="63"/>
      <c r="D139" s="28"/>
      <c r="E139" s="154"/>
      <c r="F139" s="154"/>
      <c r="G139" s="204"/>
    </row>
    <row r="140" spans="1:7" s="23" customFormat="1" ht="20.100000000000001" customHeight="1" x14ac:dyDescent="0.25">
      <c r="A140" s="32" t="s">
        <v>410</v>
      </c>
      <c r="B140" s="33" t="s">
        <v>201</v>
      </c>
      <c r="C140" s="42"/>
      <c r="D140" s="34"/>
      <c r="E140" s="157"/>
      <c r="F140" s="157"/>
      <c r="G140" s="205"/>
    </row>
    <row r="141" spans="1:7" s="16" customFormat="1" ht="20.100000000000001" customHeight="1" x14ac:dyDescent="0.25">
      <c r="A141" s="95" t="s">
        <v>2</v>
      </c>
      <c r="B141" s="229" t="s">
        <v>411</v>
      </c>
      <c r="C141" s="230"/>
      <c r="D141" s="231"/>
      <c r="E141" s="165"/>
      <c r="F141" s="165">
        <f>F142+F147</f>
        <v>0</v>
      </c>
      <c r="G141" s="165">
        <f>G142+G147</f>
        <v>0</v>
      </c>
    </row>
    <row r="142" spans="1:7" s="50" customFormat="1" ht="21.95" customHeight="1" x14ac:dyDescent="0.25">
      <c r="A142" s="104" t="s">
        <v>216</v>
      </c>
      <c r="B142" s="105" t="s">
        <v>307</v>
      </c>
      <c r="C142" s="114"/>
      <c r="D142" s="106"/>
      <c r="E142" s="166"/>
      <c r="F142" s="166">
        <f>SUM(F143:F146)</f>
        <v>0</v>
      </c>
      <c r="G142" s="217">
        <f>F142*1.23</f>
        <v>0</v>
      </c>
    </row>
    <row r="143" spans="1:7" s="23" customFormat="1" ht="18" customHeight="1" x14ac:dyDescent="0.25">
      <c r="A143" s="29" t="s">
        <v>308</v>
      </c>
      <c r="B143" s="131" t="s">
        <v>313</v>
      </c>
      <c r="C143" s="132"/>
      <c r="D143" s="28"/>
      <c r="E143" s="154"/>
      <c r="F143" s="154"/>
      <c r="G143" s="218"/>
    </row>
    <row r="144" spans="1:7" s="23" customFormat="1" ht="18" customHeight="1" x14ac:dyDescent="0.25">
      <c r="A144" s="29" t="s">
        <v>309</v>
      </c>
      <c r="B144" s="131" t="s">
        <v>314</v>
      </c>
      <c r="C144" s="132"/>
      <c r="D144" s="28"/>
      <c r="E144" s="154"/>
      <c r="F144" s="154"/>
      <c r="G144" s="218"/>
    </row>
    <row r="145" spans="1:7" s="23" customFormat="1" ht="18" customHeight="1" x14ac:dyDescent="0.25">
      <c r="A145" s="29" t="s">
        <v>310</v>
      </c>
      <c r="B145" s="131" t="s">
        <v>312</v>
      </c>
      <c r="C145" s="132"/>
      <c r="D145" s="28"/>
      <c r="E145" s="154"/>
      <c r="F145" s="154"/>
      <c r="G145" s="218"/>
    </row>
    <row r="146" spans="1:7" s="23" customFormat="1" ht="18" customHeight="1" x14ac:dyDescent="0.25">
      <c r="A146" s="32" t="s">
        <v>311</v>
      </c>
      <c r="B146" s="134" t="s">
        <v>15</v>
      </c>
      <c r="C146" s="36"/>
      <c r="D146" s="34"/>
      <c r="E146" s="157"/>
      <c r="F146" s="157"/>
      <c r="G146" s="219"/>
    </row>
    <row r="147" spans="1:7" s="39" customFormat="1" ht="21.95" customHeight="1" x14ac:dyDescent="0.25">
      <c r="A147" s="96" t="s">
        <v>315</v>
      </c>
      <c r="B147" s="135" t="s">
        <v>316</v>
      </c>
      <c r="C147" s="136"/>
      <c r="D147" s="69"/>
      <c r="E147" s="167"/>
      <c r="F147" s="167">
        <f>SUM(F148:F150)</f>
        <v>0</v>
      </c>
      <c r="G147" s="203">
        <f>F147*1.23</f>
        <v>0</v>
      </c>
    </row>
    <row r="148" spans="1:7" s="23" customFormat="1" ht="18" customHeight="1" x14ac:dyDescent="0.25">
      <c r="A148" s="29" t="s">
        <v>317</v>
      </c>
      <c r="B148" s="131" t="s">
        <v>28</v>
      </c>
      <c r="C148" s="132"/>
      <c r="D148" s="28"/>
      <c r="E148" s="154"/>
      <c r="F148" s="154"/>
      <c r="G148" s="204"/>
    </row>
    <row r="149" spans="1:7" s="23" customFormat="1" ht="18" customHeight="1" x14ac:dyDescent="0.25">
      <c r="A149" s="29" t="s">
        <v>318</v>
      </c>
      <c r="B149" s="131" t="s">
        <v>6</v>
      </c>
      <c r="C149" s="132"/>
      <c r="D149" s="28"/>
      <c r="E149" s="154"/>
      <c r="F149" s="154"/>
      <c r="G149" s="204"/>
    </row>
    <row r="150" spans="1:7" s="23" customFormat="1" ht="18" customHeight="1" x14ac:dyDescent="0.25">
      <c r="A150" s="29" t="s">
        <v>319</v>
      </c>
      <c r="B150" s="133" t="s">
        <v>320</v>
      </c>
      <c r="C150" s="61"/>
      <c r="D150" s="28"/>
      <c r="E150" s="154"/>
      <c r="F150" s="154"/>
      <c r="G150" s="205"/>
    </row>
    <row r="151" spans="1:7" s="16" customFormat="1" ht="21.75" customHeight="1" x14ac:dyDescent="0.25">
      <c r="A151" s="48" t="s">
        <v>3</v>
      </c>
      <c r="B151" s="48" t="s">
        <v>217</v>
      </c>
      <c r="C151" s="115"/>
      <c r="D151" s="49"/>
      <c r="E151" s="168"/>
      <c r="F151" s="168">
        <f>F152+F158+F163+F167+F173</f>
        <v>0</v>
      </c>
      <c r="G151" s="168">
        <f>G152+G158+G163+G167+G173</f>
        <v>0</v>
      </c>
    </row>
    <row r="152" spans="1:7" s="13" customFormat="1" ht="18" customHeight="1" x14ac:dyDescent="0.25">
      <c r="A152" s="43" t="s">
        <v>218</v>
      </c>
      <c r="B152" s="44" t="s">
        <v>34</v>
      </c>
      <c r="C152" s="116"/>
      <c r="D152" s="45"/>
      <c r="E152" s="169"/>
      <c r="F152" s="169">
        <f>SUM(F153:F157)</f>
        <v>0</v>
      </c>
      <c r="G152" s="235">
        <f>F152*1.23</f>
        <v>0</v>
      </c>
    </row>
    <row r="153" spans="1:7" ht="35.25" customHeight="1" x14ac:dyDescent="0.25">
      <c r="A153" s="3" t="s">
        <v>222</v>
      </c>
      <c r="B153" s="14" t="s">
        <v>35</v>
      </c>
      <c r="C153" s="120" t="s">
        <v>355</v>
      </c>
      <c r="D153" s="15">
        <f>25*7.5+0.5</f>
        <v>188</v>
      </c>
      <c r="E153" s="170"/>
      <c r="F153" s="170">
        <f>E153*D153</f>
        <v>0</v>
      </c>
      <c r="G153" s="236"/>
    </row>
    <row r="154" spans="1:7" ht="15" customHeight="1" x14ac:dyDescent="0.25">
      <c r="A154" s="3" t="s">
        <v>223</v>
      </c>
      <c r="B154" s="6" t="s">
        <v>36</v>
      </c>
      <c r="C154" s="120" t="s">
        <v>355</v>
      </c>
      <c r="D154" s="15">
        <f>D153</f>
        <v>188</v>
      </c>
      <c r="E154" s="171"/>
      <c r="F154" s="170">
        <f t="shared" ref="F154:F157" si="10">E154*D154</f>
        <v>0</v>
      </c>
      <c r="G154" s="236"/>
    </row>
    <row r="155" spans="1:7" s="11" customFormat="1" ht="15" customHeight="1" x14ac:dyDescent="0.25">
      <c r="A155" s="3" t="s">
        <v>224</v>
      </c>
      <c r="B155" s="6" t="s">
        <v>37</v>
      </c>
      <c r="C155" s="120" t="s">
        <v>359</v>
      </c>
      <c r="D155" s="4">
        <v>1</v>
      </c>
      <c r="E155" s="171"/>
      <c r="F155" s="170">
        <f t="shared" si="10"/>
        <v>0</v>
      </c>
      <c r="G155" s="236"/>
    </row>
    <row r="156" spans="1:7" s="11" customFormat="1" ht="15" customHeight="1" x14ac:dyDescent="0.25">
      <c r="A156" s="3" t="s">
        <v>225</v>
      </c>
      <c r="B156" s="6" t="s">
        <v>38</v>
      </c>
      <c r="C156" s="120" t="s">
        <v>359</v>
      </c>
      <c r="D156" s="4">
        <v>2</v>
      </c>
      <c r="E156" s="171"/>
      <c r="F156" s="170">
        <f t="shared" si="10"/>
        <v>0</v>
      </c>
      <c r="G156" s="236"/>
    </row>
    <row r="157" spans="1:7" s="11" customFormat="1" ht="15" customHeight="1" x14ac:dyDescent="0.25">
      <c r="A157" s="3" t="s">
        <v>226</v>
      </c>
      <c r="B157" s="9" t="s">
        <v>322</v>
      </c>
      <c r="C157" s="120" t="s">
        <v>357</v>
      </c>
      <c r="D157" s="4">
        <v>1</v>
      </c>
      <c r="E157" s="171"/>
      <c r="F157" s="170">
        <f t="shared" si="10"/>
        <v>0</v>
      </c>
      <c r="G157" s="237"/>
    </row>
    <row r="158" spans="1:7" s="13" customFormat="1" ht="18" customHeight="1" x14ac:dyDescent="0.25">
      <c r="A158" s="46" t="s">
        <v>219</v>
      </c>
      <c r="B158" s="46" t="s">
        <v>39</v>
      </c>
      <c r="C158" s="46"/>
      <c r="D158" s="47"/>
      <c r="E158" s="172"/>
      <c r="F158" s="172">
        <f>SUM(F159:F162)</f>
        <v>0</v>
      </c>
      <c r="G158" s="235">
        <f>F158*1.23</f>
        <v>0</v>
      </c>
    </row>
    <row r="159" spans="1:7" ht="33.75" x14ac:dyDescent="0.25">
      <c r="A159" s="3" t="s">
        <v>412</v>
      </c>
      <c r="B159" s="6" t="s">
        <v>40</v>
      </c>
      <c r="C159" s="120" t="s">
        <v>355</v>
      </c>
      <c r="D159" s="15">
        <v>45</v>
      </c>
      <c r="E159" s="171"/>
      <c r="F159" s="170">
        <f t="shared" ref="F159:F162" si="11">E159*D159</f>
        <v>0</v>
      </c>
      <c r="G159" s="236"/>
    </row>
    <row r="160" spans="1:7" s="11" customFormat="1" ht="14.1" customHeight="1" x14ac:dyDescent="0.25">
      <c r="A160" s="3" t="s">
        <v>229</v>
      </c>
      <c r="B160" s="6" t="s">
        <v>41</v>
      </c>
      <c r="C160" s="120" t="s">
        <v>355</v>
      </c>
      <c r="D160" s="15">
        <f>D159</f>
        <v>45</v>
      </c>
      <c r="E160" s="171"/>
      <c r="F160" s="170">
        <f t="shared" si="11"/>
        <v>0</v>
      </c>
      <c r="G160" s="236"/>
    </row>
    <row r="161" spans="1:7" s="41" customFormat="1" ht="33.75" x14ac:dyDescent="0.25">
      <c r="A161" s="3" t="s">
        <v>230</v>
      </c>
      <c r="B161" s="6" t="s">
        <v>227</v>
      </c>
      <c r="C161" s="120" t="s">
        <v>355</v>
      </c>
      <c r="D161" s="15">
        <v>138.4</v>
      </c>
      <c r="E161" s="171"/>
      <c r="F161" s="170">
        <f t="shared" si="11"/>
        <v>0</v>
      </c>
      <c r="G161" s="236"/>
    </row>
    <row r="162" spans="1:7" s="41" customFormat="1" ht="22.5" x14ac:dyDescent="0.25">
      <c r="A162" s="3" t="s">
        <v>231</v>
      </c>
      <c r="B162" s="6" t="s">
        <v>321</v>
      </c>
      <c r="C162" s="120" t="s">
        <v>356</v>
      </c>
      <c r="D162" s="15">
        <f>29.7+11+7.5+26.8</f>
        <v>75</v>
      </c>
      <c r="E162" s="171"/>
      <c r="F162" s="170">
        <f t="shared" si="11"/>
        <v>0</v>
      </c>
      <c r="G162" s="237"/>
    </row>
    <row r="163" spans="1:7" s="16" customFormat="1" ht="18" customHeight="1" x14ac:dyDescent="0.25">
      <c r="A163" s="46" t="s">
        <v>26</v>
      </c>
      <c r="B163" s="46" t="s">
        <v>349</v>
      </c>
      <c r="C163" s="46"/>
      <c r="D163" s="47"/>
      <c r="E163" s="172"/>
      <c r="F163" s="172">
        <f>SUM(F164:F166)</f>
        <v>0</v>
      </c>
      <c r="G163" s="235">
        <f>F163*1.23</f>
        <v>0</v>
      </c>
    </row>
    <row r="164" spans="1:7" ht="22.5" x14ac:dyDescent="0.25">
      <c r="A164" s="3" t="s">
        <v>413</v>
      </c>
      <c r="B164" s="9" t="s">
        <v>42</v>
      </c>
      <c r="C164" s="120" t="s">
        <v>355</v>
      </c>
      <c r="D164" s="15">
        <f>D153</f>
        <v>188</v>
      </c>
      <c r="E164" s="171"/>
      <c r="F164" s="171">
        <f>E164*D164</f>
        <v>0</v>
      </c>
      <c r="G164" s="236"/>
    </row>
    <row r="165" spans="1:7" ht="33.75" x14ac:dyDescent="0.25">
      <c r="A165" s="3" t="s">
        <v>232</v>
      </c>
      <c r="B165" s="9" t="s">
        <v>323</v>
      </c>
      <c r="C165" s="120" t="s">
        <v>355</v>
      </c>
      <c r="D165" s="15">
        <f>365.3-12*(8+3.4)</f>
        <v>228.5</v>
      </c>
      <c r="E165" s="171"/>
      <c r="F165" s="171">
        <f t="shared" ref="F165:F166" si="12">E165*D165</f>
        <v>0</v>
      </c>
      <c r="G165" s="236"/>
    </row>
    <row r="166" spans="1:7" ht="22.5" x14ac:dyDescent="0.25">
      <c r="A166" s="3" t="s">
        <v>233</v>
      </c>
      <c r="B166" s="9" t="s">
        <v>228</v>
      </c>
      <c r="C166" s="120" t="s">
        <v>356</v>
      </c>
      <c r="D166" s="15">
        <f>(25+7.5)*2</f>
        <v>65</v>
      </c>
      <c r="E166" s="171"/>
      <c r="F166" s="171">
        <f t="shared" si="12"/>
        <v>0</v>
      </c>
      <c r="G166" s="236"/>
    </row>
    <row r="167" spans="1:7" s="16" customFormat="1" ht="18" customHeight="1" x14ac:dyDescent="0.25">
      <c r="A167" s="46" t="s">
        <v>220</v>
      </c>
      <c r="B167" s="46" t="s">
        <v>43</v>
      </c>
      <c r="C167" s="46"/>
      <c r="D167" s="47"/>
      <c r="E167" s="172"/>
      <c r="F167" s="172">
        <f>SUM(F168:F172)</f>
        <v>0</v>
      </c>
      <c r="G167" s="235">
        <f>F167*1.23</f>
        <v>0</v>
      </c>
    </row>
    <row r="168" spans="1:7" ht="46.5" customHeight="1" x14ac:dyDescent="0.25">
      <c r="A168" s="3" t="s">
        <v>414</v>
      </c>
      <c r="B168" s="9" t="s">
        <v>44</v>
      </c>
      <c r="C168" s="120" t="s">
        <v>359</v>
      </c>
      <c r="D168" s="4">
        <f>12*3</f>
        <v>36</v>
      </c>
      <c r="E168" s="171"/>
      <c r="F168" s="173">
        <f t="shared" ref="F168:F171" si="13">E168*D168</f>
        <v>0</v>
      </c>
      <c r="G168" s="236"/>
    </row>
    <row r="169" spans="1:7" ht="45" x14ac:dyDescent="0.25">
      <c r="A169" s="3" t="s">
        <v>415</v>
      </c>
      <c r="B169" s="9" t="s">
        <v>45</v>
      </c>
      <c r="C169" s="120" t="s">
        <v>359</v>
      </c>
      <c r="D169" s="4">
        <v>12</v>
      </c>
      <c r="E169" s="171"/>
      <c r="F169" s="173">
        <f t="shared" si="13"/>
        <v>0</v>
      </c>
      <c r="G169" s="236"/>
    </row>
    <row r="170" spans="1:7" ht="15" customHeight="1" x14ac:dyDescent="0.25">
      <c r="A170" s="3" t="s">
        <v>234</v>
      </c>
      <c r="B170" s="9" t="s">
        <v>237</v>
      </c>
      <c r="C170" s="120" t="s">
        <v>357</v>
      </c>
      <c r="D170" s="4">
        <v>1</v>
      </c>
      <c r="E170" s="171"/>
      <c r="F170" s="173">
        <f t="shared" si="13"/>
        <v>0</v>
      </c>
      <c r="G170" s="236"/>
    </row>
    <row r="171" spans="1:7" ht="33.75" x14ac:dyDescent="0.25">
      <c r="A171" s="3" t="s">
        <v>235</v>
      </c>
      <c r="B171" s="9" t="s">
        <v>46</v>
      </c>
      <c r="C171" s="120" t="s">
        <v>355</v>
      </c>
      <c r="D171" s="15">
        <f>7.5*8</f>
        <v>60</v>
      </c>
      <c r="E171" s="171"/>
      <c r="F171" s="173">
        <f t="shared" si="13"/>
        <v>0</v>
      </c>
      <c r="G171" s="236"/>
    </row>
    <row r="172" spans="1:7" ht="15" customHeight="1" x14ac:dyDescent="0.25">
      <c r="A172" s="3" t="s">
        <v>236</v>
      </c>
      <c r="B172" s="9" t="s">
        <v>238</v>
      </c>
      <c r="C172" s="120" t="s">
        <v>357</v>
      </c>
      <c r="D172" s="4">
        <v>1</v>
      </c>
      <c r="E172" s="171"/>
      <c r="F172" s="173">
        <f>E172*D172</f>
        <v>0</v>
      </c>
      <c r="G172" s="237"/>
    </row>
    <row r="173" spans="1:7" s="16" customFormat="1" ht="18" customHeight="1" x14ac:dyDescent="0.25">
      <c r="A173" s="46" t="s">
        <v>221</v>
      </c>
      <c r="B173" s="46" t="s">
        <v>47</v>
      </c>
      <c r="C173" s="46"/>
      <c r="D173" s="47"/>
      <c r="E173" s="172"/>
      <c r="F173" s="172">
        <f>SUM(F174:F179)</f>
        <v>0</v>
      </c>
      <c r="G173" s="235">
        <f>F173*1.23</f>
        <v>0</v>
      </c>
    </row>
    <row r="174" spans="1:7" ht="22.5" x14ac:dyDescent="0.25">
      <c r="A174" s="3" t="s">
        <v>416</v>
      </c>
      <c r="B174" s="9" t="s">
        <v>48</v>
      </c>
      <c r="C174" s="120" t="s">
        <v>355</v>
      </c>
      <c r="D174" s="15">
        <f>D171</f>
        <v>60</v>
      </c>
      <c r="E174" s="171"/>
      <c r="F174" s="171">
        <f>E174*D174</f>
        <v>0</v>
      </c>
      <c r="G174" s="236"/>
    </row>
    <row r="175" spans="1:7" ht="48" customHeight="1" x14ac:dyDescent="0.25">
      <c r="A175" s="3" t="s">
        <v>417</v>
      </c>
      <c r="B175" s="9" t="s">
        <v>49</v>
      </c>
      <c r="C175" s="120" t="s">
        <v>355</v>
      </c>
      <c r="D175" s="15">
        <f>D174</f>
        <v>60</v>
      </c>
      <c r="E175" s="171"/>
      <c r="F175" s="171">
        <f t="shared" ref="F175:F179" si="14">E175*D175</f>
        <v>0</v>
      </c>
      <c r="G175" s="236"/>
    </row>
    <row r="176" spans="1:7" ht="14.1" customHeight="1" x14ac:dyDescent="0.25">
      <c r="A176" s="3" t="s">
        <v>239</v>
      </c>
      <c r="B176" s="9" t="s">
        <v>50</v>
      </c>
      <c r="C176" s="120" t="s">
        <v>355</v>
      </c>
      <c r="D176" s="15">
        <f>7.5*8</f>
        <v>60</v>
      </c>
      <c r="E176" s="171"/>
      <c r="F176" s="171">
        <f t="shared" si="14"/>
        <v>0</v>
      </c>
      <c r="G176" s="236"/>
    </row>
    <row r="177" spans="1:7" ht="45" x14ac:dyDescent="0.25">
      <c r="A177" s="3" t="s">
        <v>240</v>
      </c>
      <c r="B177" s="17" t="s">
        <v>51</v>
      </c>
      <c r="C177" s="120" t="s">
        <v>355</v>
      </c>
      <c r="D177" s="15">
        <f>(3.4+8)*12-8*7.5+3.2</f>
        <v>80.000000000000014</v>
      </c>
      <c r="E177" s="171"/>
      <c r="F177" s="171">
        <f t="shared" si="14"/>
        <v>0</v>
      </c>
      <c r="G177" s="236"/>
    </row>
    <row r="178" spans="1:7" ht="15" customHeight="1" x14ac:dyDescent="0.25">
      <c r="A178" s="3" t="s">
        <v>241</v>
      </c>
      <c r="B178" s="9" t="s">
        <v>52</v>
      </c>
      <c r="C178" s="120" t="s">
        <v>356</v>
      </c>
      <c r="D178" s="15">
        <f>11.5*2+12</f>
        <v>35</v>
      </c>
      <c r="E178" s="171"/>
      <c r="F178" s="171">
        <f t="shared" si="14"/>
        <v>0</v>
      </c>
      <c r="G178" s="236"/>
    </row>
    <row r="179" spans="1:7" ht="15" customHeight="1" x14ac:dyDescent="0.25">
      <c r="A179" s="3" t="s">
        <v>242</v>
      </c>
      <c r="B179" s="9" t="s">
        <v>324</v>
      </c>
      <c r="C179" s="120" t="s">
        <v>357</v>
      </c>
      <c r="D179" s="4">
        <v>1</v>
      </c>
      <c r="E179" s="171"/>
      <c r="F179" s="173">
        <f t="shared" si="14"/>
        <v>0</v>
      </c>
      <c r="G179" s="237"/>
    </row>
    <row r="180" spans="1:7" s="90" customFormat="1" ht="18" customHeight="1" x14ac:dyDescent="0.5">
      <c r="A180" s="91" t="s">
        <v>4</v>
      </c>
      <c r="B180" s="232" t="s">
        <v>418</v>
      </c>
      <c r="C180" s="233"/>
      <c r="D180" s="233"/>
      <c r="E180" s="234"/>
      <c r="F180" s="174"/>
      <c r="G180" s="175"/>
    </row>
    <row r="181" spans="1:7" s="7" customFormat="1" ht="24.95" customHeight="1" x14ac:dyDescent="0.25">
      <c r="A181" s="51" t="s">
        <v>5</v>
      </c>
      <c r="B181" s="52" t="s">
        <v>260</v>
      </c>
      <c r="C181" s="52"/>
      <c r="D181" s="53"/>
      <c r="E181" s="176"/>
      <c r="F181" s="176">
        <f>F182+F185+F192+F198+F207</f>
        <v>0</v>
      </c>
      <c r="G181" s="176">
        <f>G182+G185+G192+G198+G207</f>
        <v>0</v>
      </c>
    </row>
    <row r="182" spans="1:7" s="2" customFormat="1" ht="18" customHeight="1" x14ac:dyDescent="0.25">
      <c r="A182" s="54" t="s">
        <v>243</v>
      </c>
      <c r="B182" s="55" t="s">
        <v>17</v>
      </c>
      <c r="C182" s="55"/>
      <c r="D182" s="56"/>
      <c r="E182" s="177"/>
      <c r="F182" s="177">
        <f>SUM(F183:F184)</f>
        <v>0</v>
      </c>
      <c r="G182" s="212">
        <f>F182*1.23</f>
        <v>0</v>
      </c>
    </row>
    <row r="183" spans="1:7" ht="35.25" customHeight="1" x14ac:dyDescent="0.25">
      <c r="A183" s="3" t="s">
        <v>325</v>
      </c>
      <c r="B183" s="9" t="s">
        <v>332</v>
      </c>
      <c r="C183" s="121" t="s">
        <v>360</v>
      </c>
      <c r="D183" s="4">
        <v>260</v>
      </c>
      <c r="E183" s="171"/>
      <c r="F183" s="173">
        <f>E183*D183</f>
        <v>0</v>
      </c>
      <c r="G183" s="213"/>
    </row>
    <row r="184" spans="1:7" ht="15" customHeight="1" x14ac:dyDescent="0.25">
      <c r="A184" s="3" t="s">
        <v>326</v>
      </c>
      <c r="B184" s="9" t="s">
        <v>53</v>
      </c>
      <c r="C184" s="121" t="s">
        <v>359</v>
      </c>
      <c r="D184" s="4">
        <f>16*3*2</f>
        <v>96</v>
      </c>
      <c r="E184" s="171"/>
      <c r="F184" s="173">
        <f t="shared" ref="F184" si="15">E184*D184</f>
        <v>0</v>
      </c>
      <c r="G184" s="214"/>
    </row>
    <row r="185" spans="1:7" s="2" customFormat="1" ht="18" customHeight="1" x14ac:dyDescent="0.25">
      <c r="A185" s="54" t="s">
        <v>244</v>
      </c>
      <c r="B185" s="55" t="s">
        <v>16</v>
      </c>
      <c r="C185" s="122"/>
      <c r="D185" s="56"/>
      <c r="E185" s="177"/>
      <c r="F185" s="177">
        <f>SUM(F186:F190)</f>
        <v>0</v>
      </c>
      <c r="G185" s="212">
        <f>F185*1.23</f>
        <v>0</v>
      </c>
    </row>
    <row r="186" spans="1:7" s="40" customFormat="1" ht="15" customHeight="1" x14ac:dyDescent="0.25">
      <c r="A186" s="3" t="s">
        <v>327</v>
      </c>
      <c r="B186" s="9" t="s">
        <v>420</v>
      </c>
      <c r="C186" s="120" t="s">
        <v>357</v>
      </c>
      <c r="D186" s="5">
        <v>1</v>
      </c>
      <c r="E186" s="171"/>
      <c r="F186" s="171">
        <f>E186*D186</f>
        <v>0</v>
      </c>
      <c r="G186" s="213"/>
    </row>
    <row r="187" spans="1:7" s="40" customFormat="1" ht="15" customHeight="1" x14ac:dyDescent="0.25">
      <c r="A187" s="3" t="s">
        <v>328</v>
      </c>
      <c r="B187" s="9" t="s">
        <v>248</v>
      </c>
      <c r="C187" s="120" t="s">
        <v>359</v>
      </c>
      <c r="D187" s="5">
        <v>2</v>
      </c>
      <c r="E187" s="171"/>
      <c r="F187" s="171">
        <f>E187*D187</f>
        <v>0</v>
      </c>
      <c r="G187" s="213"/>
    </row>
    <row r="188" spans="1:7" s="40" customFormat="1" ht="15" customHeight="1" x14ac:dyDescent="0.25">
      <c r="A188" s="3" t="s">
        <v>329</v>
      </c>
      <c r="B188" s="9" t="s">
        <v>250</v>
      </c>
      <c r="C188" s="120" t="s">
        <v>359</v>
      </c>
      <c r="D188" s="5">
        <v>1</v>
      </c>
      <c r="E188" s="171"/>
      <c r="F188" s="171">
        <f t="shared" ref="F188" si="16">E188*D188</f>
        <v>0</v>
      </c>
      <c r="G188" s="213"/>
    </row>
    <row r="189" spans="1:7" s="40" customFormat="1" ht="15" customHeight="1" x14ac:dyDescent="0.25">
      <c r="A189" s="3" t="s">
        <v>330</v>
      </c>
      <c r="B189" s="9" t="s">
        <v>249</v>
      </c>
      <c r="C189" s="120" t="s">
        <v>357</v>
      </c>
      <c r="D189" s="5">
        <v>1</v>
      </c>
      <c r="E189" s="171"/>
      <c r="F189" s="171">
        <f t="shared" ref="F189:F191" si="17">E189*D189</f>
        <v>0</v>
      </c>
      <c r="G189" s="213"/>
    </row>
    <row r="190" spans="1:7" s="40" customFormat="1" ht="15" customHeight="1" x14ac:dyDescent="0.25">
      <c r="A190" s="3" t="s">
        <v>331</v>
      </c>
      <c r="B190" s="9" t="s">
        <v>421</v>
      </c>
      <c r="C190" s="120" t="s">
        <v>359</v>
      </c>
      <c r="D190" s="5">
        <v>2</v>
      </c>
      <c r="E190" s="171"/>
      <c r="F190" s="171">
        <f t="shared" si="17"/>
        <v>0</v>
      </c>
      <c r="G190" s="213"/>
    </row>
    <row r="191" spans="1:7" s="40" customFormat="1" ht="15" customHeight="1" x14ac:dyDescent="0.5">
      <c r="A191" s="3" t="s">
        <v>424</v>
      </c>
      <c r="B191" s="9" t="s">
        <v>425</v>
      </c>
      <c r="C191" s="120" t="s">
        <v>357</v>
      </c>
      <c r="D191" s="5">
        <v>1</v>
      </c>
      <c r="E191" s="171"/>
      <c r="F191" s="171">
        <f t="shared" si="17"/>
        <v>0</v>
      </c>
      <c r="G191" s="190"/>
    </row>
    <row r="192" spans="1:7" s="2" customFormat="1" ht="18" customHeight="1" x14ac:dyDescent="0.25">
      <c r="A192" s="54" t="s">
        <v>245</v>
      </c>
      <c r="B192" s="55" t="s">
        <v>19</v>
      </c>
      <c r="C192" s="122"/>
      <c r="D192" s="56"/>
      <c r="E192" s="177"/>
      <c r="F192" s="177">
        <f>SUM(F193:F197)</f>
        <v>0</v>
      </c>
      <c r="G192" s="212">
        <f>F192*1.23</f>
        <v>0</v>
      </c>
    </row>
    <row r="193" spans="1:7" s="24" customFormat="1" ht="44.25" customHeight="1" x14ac:dyDescent="0.25">
      <c r="A193" s="70" t="s">
        <v>333</v>
      </c>
      <c r="B193" s="57" t="s">
        <v>419</v>
      </c>
      <c r="C193" s="123" t="s">
        <v>356</v>
      </c>
      <c r="D193" s="58">
        <v>5</v>
      </c>
      <c r="E193" s="178"/>
      <c r="F193" s="178">
        <f>E193*D193</f>
        <v>0</v>
      </c>
      <c r="G193" s="213"/>
    </row>
    <row r="194" spans="1:7" s="24" customFormat="1" ht="80.25" customHeight="1" x14ac:dyDescent="0.25">
      <c r="A194" s="70" t="s">
        <v>334</v>
      </c>
      <c r="B194" s="57" t="s">
        <v>379</v>
      </c>
      <c r="C194" s="123" t="s">
        <v>355</v>
      </c>
      <c r="D194" s="58">
        <f>4*2*2.6</f>
        <v>20.8</v>
      </c>
      <c r="E194" s="178"/>
      <c r="F194" s="178">
        <f>E194*D194</f>
        <v>0</v>
      </c>
      <c r="G194" s="213"/>
    </row>
    <row r="195" spans="1:7" s="24" customFormat="1" ht="24.95" customHeight="1" x14ac:dyDescent="0.25">
      <c r="A195" s="70" t="s">
        <v>335</v>
      </c>
      <c r="B195" s="57" t="s">
        <v>251</v>
      </c>
      <c r="C195" s="123" t="s">
        <v>355</v>
      </c>
      <c r="D195" s="58">
        <f>2*2*2.6</f>
        <v>10.4</v>
      </c>
      <c r="E195" s="178"/>
      <c r="F195" s="178">
        <f>E195*D195</f>
        <v>0</v>
      </c>
      <c r="G195" s="213"/>
    </row>
    <row r="196" spans="1:7" s="24" customFormat="1" ht="24.95" customHeight="1" x14ac:dyDescent="0.25">
      <c r="A196" s="70" t="s">
        <v>336</v>
      </c>
      <c r="B196" s="57" t="s">
        <v>253</v>
      </c>
      <c r="C196" s="123" t="s">
        <v>356</v>
      </c>
      <c r="D196" s="58">
        <v>3</v>
      </c>
      <c r="E196" s="178"/>
      <c r="F196" s="178">
        <f>E196*D196</f>
        <v>0</v>
      </c>
      <c r="G196" s="213"/>
    </row>
    <row r="197" spans="1:7" s="24" customFormat="1" ht="15.75" customHeight="1" x14ac:dyDescent="0.25">
      <c r="A197" s="70" t="s">
        <v>426</v>
      </c>
      <c r="B197" s="57" t="s">
        <v>252</v>
      </c>
      <c r="C197" s="123" t="s">
        <v>356</v>
      </c>
      <c r="D197" s="58">
        <v>2</v>
      </c>
      <c r="E197" s="178"/>
      <c r="F197" s="178">
        <f>E197*D197</f>
        <v>0</v>
      </c>
      <c r="G197" s="214"/>
    </row>
    <row r="198" spans="1:7" s="2" customFormat="1" ht="20.100000000000001" customHeight="1" x14ac:dyDescent="0.25">
      <c r="A198" s="54" t="s">
        <v>246</v>
      </c>
      <c r="B198" s="55" t="s">
        <v>18</v>
      </c>
      <c r="C198" s="122"/>
      <c r="D198" s="56"/>
      <c r="E198" s="177"/>
      <c r="F198" s="177">
        <f>SUM(F199:F206)</f>
        <v>0</v>
      </c>
      <c r="G198" s="212">
        <f>F198*1.23</f>
        <v>0</v>
      </c>
    </row>
    <row r="199" spans="1:7" ht="22.5" x14ac:dyDescent="0.25">
      <c r="A199" s="3" t="s">
        <v>337</v>
      </c>
      <c r="B199" s="59" t="s">
        <v>254</v>
      </c>
      <c r="C199" s="123" t="s">
        <v>355</v>
      </c>
      <c r="D199" s="58">
        <f>4.5*0.6+3.5*0.6+2.4*0.6+0.5*1.8*2+1.3*1.2</f>
        <v>9.6000000000000014</v>
      </c>
      <c r="E199" s="178"/>
      <c r="F199" s="178">
        <f t="shared" ref="F199:F206" si="18">E199*D199</f>
        <v>0</v>
      </c>
      <c r="G199" s="213"/>
    </row>
    <row r="200" spans="1:7" ht="14.1" customHeight="1" x14ac:dyDescent="0.25">
      <c r="A200" s="3" t="s">
        <v>338</v>
      </c>
      <c r="B200" s="57" t="s">
        <v>255</v>
      </c>
      <c r="C200" s="123" t="s">
        <v>357</v>
      </c>
      <c r="D200" s="58">
        <v>1</v>
      </c>
      <c r="E200" s="178"/>
      <c r="F200" s="178">
        <f t="shared" si="18"/>
        <v>0</v>
      </c>
      <c r="G200" s="213"/>
    </row>
    <row r="201" spans="1:7" ht="14.1" customHeight="1" x14ac:dyDescent="0.25">
      <c r="A201" s="3" t="s">
        <v>339</v>
      </c>
      <c r="B201" s="57" t="s">
        <v>422</v>
      </c>
      <c r="C201" s="123" t="s">
        <v>356</v>
      </c>
      <c r="D201" s="58">
        <v>12</v>
      </c>
      <c r="E201" s="178"/>
      <c r="F201" s="178">
        <f t="shared" si="18"/>
        <v>0</v>
      </c>
      <c r="G201" s="213"/>
    </row>
    <row r="202" spans="1:7" ht="14.1" customHeight="1" x14ac:dyDescent="0.25">
      <c r="A202" s="3" t="s">
        <v>340</v>
      </c>
      <c r="B202" s="57" t="s">
        <v>257</v>
      </c>
      <c r="C202" s="123" t="s">
        <v>359</v>
      </c>
      <c r="D202" s="58">
        <v>1</v>
      </c>
      <c r="E202" s="178"/>
      <c r="F202" s="178">
        <f t="shared" si="18"/>
        <v>0</v>
      </c>
      <c r="G202" s="213"/>
    </row>
    <row r="203" spans="1:7" ht="14.1" customHeight="1" x14ac:dyDescent="0.25">
      <c r="A203" s="3" t="s">
        <v>341</v>
      </c>
      <c r="B203" s="57" t="s">
        <v>423</v>
      </c>
      <c r="C203" s="123" t="s">
        <v>356</v>
      </c>
      <c r="D203" s="58">
        <v>8</v>
      </c>
      <c r="E203" s="178"/>
      <c r="F203" s="178">
        <f t="shared" si="18"/>
        <v>0</v>
      </c>
      <c r="G203" s="213"/>
    </row>
    <row r="204" spans="1:7" ht="22.5" x14ac:dyDescent="0.25">
      <c r="A204" s="3" t="s">
        <v>342</v>
      </c>
      <c r="B204" s="57" t="s">
        <v>258</v>
      </c>
      <c r="C204" s="123" t="s">
        <v>357</v>
      </c>
      <c r="D204" s="58">
        <v>3</v>
      </c>
      <c r="E204" s="178"/>
      <c r="F204" s="178">
        <f t="shared" si="18"/>
        <v>0</v>
      </c>
      <c r="G204" s="213"/>
    </row>
    <row r="205" spans="1:7" ht="14.1" customHeight="1" x14ac:dyDescent="0.25">
      <c r="A205" s="3" t="s">
        <v>343</v>
      </c>
      <c r="B205" s="57" t="s">
        <v>256</v>
      </c>
      <c r="C205" s="123" t="s">
        <v>356</v>
      </c>
      <c r="D205" s="58">
        <v>3</v>
      </c>
      <c r="E205" s="178"/>
      <c r="F205" s="178">
        <f t="shared" si="18"/>
        <v>0</v>
      </c>
      <c r="G205" s="213"/>
    </row>
    <row r="206" spans="1:7" ht="14.1" customHeight="1" x14ac:dyDescent="0.25">
      <c r="A206" s="3" t="s">
        <v>427</v>
      </c>
      <c r="B206" s="57" t="s">
        <v>259</v>
      </c>
      <c r="C206" s="123" t="s">
        <v>357</v>
      </c>
      <c r="D206" s="58">
        <v>1</v>
      </c>
      <c r="E206" s="178"/>
      <c r="F206" s="178">
        <f t="shared" si="18"/>
        <v>0</v>
      </c>
      <c r="G206" s="214"/>
    </row>
    <row r="207" spans="1:7" s="2" customFormat="1" ht="20.100000000000001" customHeight="1" x14ac:dyDescent="0.25">
      <c r="A207" s="54" t="s">
        <v>247</v>
      </c>
      <c r="B207" s="55" t="s">
        <v>20</v>
      </c>
      <c r="C207" s="122"/>
      <c r="D207" s="56"/>
      <c r="E207" s="177"/>
      <c r="F207" s="177">
        <f>SUM(F208:F211)</f>
        <v>0</v>
      </c>
      <c r="G207" s="212">
        <f>F207*1.23</f>
        <v>0</v>
      </c>
    </row>
    <row r="208" spans="1:7" ht="22.5" x14ac:dyDescent="0.25">
      <c r="A208" s="29" t="s">
        <v>344</v>
      </c>
      <c r="B208" s="25" t="s">
        <v>128</v>
      </c>
      <c r="C208" s="84" t="s">
        <v>357</v>
      </c>
      <c r="D208" s="28">
        <v>1</v>
      </c>
      <c r="E208" s="154"/>
      <c r="F208" s="154">
        <f>E208*D208</f>
        <v>0</v>
      </c>
      <c r="G208" s="213"/>
    </row>
    <row r="209" spans="1:7" ht="33.75" x14ac:dyDescent="0.25">
      <c r="A209" s="29" t="s">
        <v>345</v>
      </c>
      <c r="B209" s="37" t="s">
        <v>94</v>
      </c>
      <c r="C209" s="84" t="s">
        <v>355</v>
      </c>
      <c r="D209" s="28">
        <f>0.3*2*(2.6*3+6+4+5)+0.32</f>
        <v>14</v>
      </c>
      <c r="E209" s="154"/>
      <c r="F209" s="154">
        <f>E209*D209</f>
        <v>0</v>
      </c>
      <c r="G209" s="213"/>
    </row>
    <row r="210" spans="1:7" ht="33.75" x14ac:dyDescent="0.25">
      <c r="A210" s="29" t="s">
        <v>346</v>
      </c>
      <c r="B210" s="37" t="s">
        <v>209</v>
      </c>
      <c r="C210" s="84" t="s">
        <v>357</v>
      </c>
      <c r="D210" s="28">
        <v>1</v>
      </c>
      <c r="E210" s="154"/>
      <c r="F210" s="154">
        <f>E210*D210</f>
        <v>0</v>
      </c>
      <c r="G210" s="213"/>
    </row>
    <row r="211" spans="1:7" ht="22.5" x14ac:dyDescent="0.25">
      <c r="A211" s="29" t="s">
        <v>428</v>
      </c>
      <c r="B211" s="36" t="s">
        <v>97</v>
      </c>
      <c r="C211" s="124" t="s">
        <v>355</v>
      </c>
      <c r="D211" s="38">
        <v>10</v>
      </c>
      <c r="E211" s="179"/>
      <c r="F211" s="157">
        <f t="shared" ref="F211" si="19">E211*D211</f>
        <v>0</v>
      </c>
      <c r="G211" s="214"/>
    </row>
    <row r="212" spans="1:7" s="7" customFormat="1" ht="24.95" customHeight="1" x14ac:dyDescent="0.25">
      <c r="A212" s="71" t="s">
        <v>7</v>
      </c>
      <c r="B212" s="72" t="s">
        <v>29</v>
      </c>
      <c r="C212" s="72"/>
      <c r="D212" s="73"/>
      <c r="E212" s="180"/>
      <c r="F212" s="180">
        <f>SUM(F213:F221)</f>
        <v>0</v>
      </c>
      <c r="G212" s="181">
        <f>F212*1.23</f>
        <v>0</v>
      </c>
    </row>
    <row r="213" spans="1:7" ht="22.5" x14ac:dyDescent="0.25">
      <c r="A213" s="74" t="s">
        <v>21</v>
      </c>
      <c r="B213" s="77" t="s">
        <v>347</v>
      </c>
      <c r="C213" s="125" t="s">
        <v>357</v>
      </c>
      <c r="D213" s="77">
        <v>1</v>
      </c>
      <c r="E213" s="182"/>
      <c r="F213" s="183">
        <f t="shared" ref="F213:F214" si="20">E213*D213</f>
        <v>0</v>
      </c>
      <c r="G213" s="206"/>
    </row>
    <row r="214" spans="1:7" ht="22.5" x14ac:dyDescent="0.25">
      <c r="A214" s="75" t="s">
        <v>22</v>
      </c>
      <c r="B214" s="78" t="s">
        <v>271</v>
      </c>
      <c r="C214" s="126" t="s">
        <v>355</v>
      </c>
      <c r="D214" s="81">
        <v>165</v>
      </c>
      <c r="E214" s="184"/>
      <c r="F214" s="154">
        <f t="shared" si="20"/>
        <v>0</v>
      </c>
      <c r="G214" s="207"/>
    </row>
    <row r="215" spans="1:7" ht="21.75" customHeight="1" x14ac:dyDescent="0.25">
      <c r="A215" s="75" t="s">
        <v>23</v>
      </c>
      <c r="B215" s="79" t="s">
        <v>261</v>
      </c>
      <c r="C215" s="127" t="s">
        <v>357</v>
      </c>
      <c r="D215" s="82">
        <v>2</v>
      </c>
      <c r="E215" s="185"/>
      <c r="F215" s="154">
        <f t="shared" ref="F215:F217" si="21">E215*D215</f>
        <v>0</v>
      </c>
      <c r="G215" s="207"/>
    </row>
    <row r="216" spans="1:7" ht="14.1" customHeight="1" x14ac:dyDescent="0.25">
      <c r="A216" s="75" t="s">
        <v>24</v>
      </c>
      <c r="B216" s="79" t="s">
        <v>262</v>
      </c>
      <c r="C216" s="127" t="s">
        <v>357</v>
      </c>
      <c r="D216" s="82">
        <v>1</v>
      </c>
      <c r="E216" s="185"/>
      <c r="F216" s="154">
        <f t="shared" si="21"/>
        <v>0</v>
      </c>
      <c r="G216" s="207"/>
    </row>
    <row r="217" spans="1:7" ht="14.1" customHeight="1" x14ac:dyDescent="0.25">
      <c r="A217" s="75" t="s">
        <v>25</v>
      </c>
      <c r="B217" s="79" t="s">
        <v>263</v>
      </c>
      <c r="C217" s="127" t="s">
        <v>359</v>
      </c>
      <c r="D217" s="82">
        <v>30</v>
      </c>
      <c r="E217" s="185"/>
      <c r="F217" s="154">
        <f t="shared" si="21"/>
        <v>0</v>
      </c>
      <c r="G217" s="207"/>
    </row>
    <row r="218" spans="1:7" ht="14.1" customHeight="1" x14ac:dyDescent="0.25">
      <c r="A218" s="75" t="s">
        <v>267</v>
      </c>
      <c r="B218" s="79" t="s">
        <v>264</v>
      </c>
      <c r="C218" s="127" t="s">
        <v>359</v>
      </c>
      <c r="D218" s="82">
        <v>30</v>
      </c>
      <c r="E218" s="185"/>
      <c r="F218" s="154">
        <f>E218*D218</f>
        <v>0</v>
      </c>
      <c r="G218" s="207"/>
    </row>
    <row r="219" spans="1:7" ht="14.1" customHeight="1" x14ac:dyDescent="0.25">
      <c r="A219" s="75" t="s">
        <v>268</v>
      </c>
      <c r="B219" s="79" t="s">
        <v>348</v>
      </c>
      <c r="C219" s="127" t="s">
        <v>359</v>
      </c>
      <c r="D219" s="82">
        <v>50</v>
      </c>
      <c r="E219" s="185"/>
      <c r="F219" s="154">
        <f>E219*D219</f>
        <v>0</v>
      </c>
      <c r="G219" s="207"/>
    </row>
    <row r="220" spans="1:7" ht="14.1" customHeight="1" x14ac:dyDescent="0.25">
      <c r="A220" s="75" t="s">
        <v>269</v>
      </c>
      <c r="B220" s="79" t="s">
        <v>265</v>
      </c>
      <c r="C220" s="127" t="s">
        <v>359</v>
      </c>
      <c r="D220" s="82">
        <v>5</v>
      </c>
      <c r="E220" s="185"/>
      <c r="F220" s="154">
        <f>E220*D220</f>
        <v>0</v>
      </c>
      <c r="G220" s="207"/>
    </row>
    <row r="221" spans="1:7" ht="14.1" customHeight="1" x14ac:dyDescent="0.25">
      <c r="A221" s="76" t="s">
        <v>270</v>
      </c>
      <c r="B221" s="80" t="s">
        <v>266</v>
      </c>
      <c r="C221" s="128" t="s">
        <v>359</v>
      </c>
      <c r="D221" s="83">
        <v>5</v>
      </c>
      <c r="E221" s="179"/>
      <c r="F221" s="157">
        <f>E221*D221</f>
        <v>0</v>
      </c>
      <c r="G221" s="208"/>
    </row>
    <row r="222" spans="1:7" s="21" customFormat="1" ht="20.25" customHeight="1" x14ac:dyDescent="0.25">
      <c r="A222" s="18"/>
      <c r="B222" s="19" t="s">
        <v>8</v>
      </c>
      <c r="C222" s="19"/>
      <c r="D222" s="20"/>
      <c r="E222" s="227">
        <f>F212+F181+F151+F141+F10</f>
        <v>0</v>
      </c>
      <c r="F222" s="228"/>
      <c r="G222" s="186">
        <f>G212+G181+G151+G141+G10</f>
        <v>0</v>
      </c>
    </row>
    <row r="223" spans="1:7" s="23" customFormat="1" ht="6.75" customHeight="1" x14ac:dyDescent="0.25">
      <c r="A223" s="222"/>
      <c r="B223" s="222"/>
      <c r="C223" s="222"/>
      <c r="D223" s="222"/>
      <c r="E223" s="222"/>
      <c r="F223" s="222"/>
      <c r="G223" s="22"/>
    </row>
    <row r="224" spans="1:7" s="23" customFormat="1" x14ac:dyDescent="0.25">
      <c r="A224" s="222" t="s">
        <v>378</v>
      </c>
      <c r="B224" s="222"/>
      <c r="C224" s="222"/>
      <c r="D224" s="222"/>
      <c r="E224" s="222"/>
      <c r="F224" s="222"/>
      <c r="G224" s="22"/>
    </row>
    <row r="225" spans="1:7" s="23" customFormat="1" ht="6.75" customHeight="1" x14ac:dyDescent="0.25">
      <c r="A225" s="144"/>
      <c r="B225" s="144"/>
      <c r="C225" s="144"/>
      <c r="D225" s="144"/>
      <c r="E225" s="144"/>
      <c r="F225" s="144"/>
      <c r="G225" s="22"/>
    </row>
    <row r="226" spans="1:7" s="23" customFormat="1" x14ac:dyDescent="0.25">
      <c r="A226" s="222" t="s">
        <v>376</v>
      </c>
      <c r="B226" s="222"/>
      <c r="C226" s="222"/>
      <c r="D226" s="222"/>
      <c r="E226" s="222"/>
      <c r="F226" s="222"/>
      <c r="G226" s="187"/>
    </row>
    <row r="227" spans="1:7" ht="5.25" customHeight="1" x14ac:dyDescent="0.25"/>
    <row r="228" spans="1:7" ht="15" customHeight="1" x14ac:dyDescent="0.25">
      <c r="A228" s="198" t="s">
        <v>377</v>
      </c>
      <c r="B228" s="198"/>
      <c r="C228" s="111"/>
      <c r="D228" s="220" t="s">
        <v>30</v>
      </c>
      <c r="E228" s="220"/>
      <c r="F228" s="188"/>
    </row>
    <row r="229" spans="1:7" ht="6" customHeight="1" x14ac:dyDescent="0.25">
      <c r="B229" s="10"/>
      <c r="C229" s="40"/>
    </row>
    <row r="230" spans="1:7" ht="3.75" customHeight="1" x14ac:dyDescent="0.25"/>
  </sheetData>
  <mergeCells count="34">
    <mergeCell ref="G147:G150"/>
    <mergeCell ref="G167:G172"/>
    <mergeCell ref="G173:G179"/>
    <mergeCell ref="G152:G157"/>
    <mergeCell ref="G158:G162"/>
    <mergeCell ref="G163:G166"/>
    <mergeCell ref="A1:F1"/>
    <mergeCell ref="A226:F226"/>
    <mergeCell ref="A8:A9"/>
    <mergeCell ref="B8:B9"/>
    <mergeCell ref="D8:D9"/>
    <mergeCell ref="E8:F8"/>
    <mergeCell ref="E222:F222"/>
    <mergeCell ref="E9:F9"/>
    <mergeCell ref="A223:F223"/>
    <mergeCell ref="A224:F224"/>
    <mergeCell ref="B141:D141"/>
    <mergeCell ref="B180:E180"/>
    <mergeCell ref="A228:B228"/>
    <mergeCell ref="B2:G2"/>
    <mergeCell ref="B3:G3"/>
    <mergeCell ref="G137:G140"/>
    <mergeCell ref="G213:G221"/>
    <mergeCell ref="G11:G116"/>
    <mergeCell ref="G198:G206"/>
    <mergeCell ref="C8:C9"/>
    <mergeCell ref="G207:G211"/>
    <mergeCell ref="G182:G184"/>
    <mergeCell ref="G142:G146"/>
    <mergeCell ref="G185:G190"/>
    <mergeCell ref="D228:E228"/>
    <mergeCell ref="G192:G197"/>
    <mergeCell ref="G117:G126"/>
    <mergeCell ref="G127:G136"/>
  </mergeCells>
  <pageMargins left="0.70866141732283472" right="0.23622047244094491" top="0.59055118110236227" bottom="0.31496062992125984" header="0.31496062992125984" footer="0.31496062992125984"/>
  <pageSetup paperSize="9" orientation="portrait" horizontalDpi="4294967293" verticalDpi="4294967293" r:id="rId1"/>
  <rowBreaks count="2" manualBreakCount="2">
    <brk id="126" max="6" man="1"/>
    <brk id="15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 1</vt:lpstr>
      <vt:lpstr>'Arkusz 1'!Obszar_wydruku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Łukasz Budzyński</cp:lastModifiedBy>
  <cp:lastPrinted>2018-05-07T13:50:22Z</cp:lastPrinted>
  <dcterms:created xsi:type="dcterms:W3CDTF">2017-09-01T09:38:13Z</dcterms:created>
  <dcterms:modified xsi:type="dcterms:W3CDTF">2018-05-07T13:51:07Z</dcterms:modified>
</cp:coreProperties>
</file>